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1607B0BF-900D-412C-9469-6E5829825D17}"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F6" i="1"/>
  <c r="BT6" i="1"/>
  <c r="BF7" i="1"/>
  <c r="BT7" i="1"/>
  <c r="BF8" i="1"/>
  <c r="BT8" i="1"/>
  <c r="BF9" i="1"/>
  <c r="BT9" i="1"/>
  <c r="BF10" i="1"/>
  <c r="BT10" i="1"/>
  <c r="BF11" i="1"/>
  <c r="BT11" i="1"/>
  <c r="BF12" i="1"/>
  <c r="BT12" i="1"/>
  <c r="BF13" i="1"/>
  <c r="BT13" i="1"/>
  <c r="BF14" i="1"/>
  <c r="BT14" i="1"/>
</calcChain>
</file>

<file path=xl/sharedStrings.xml><?xml version="1.0" encoding="utf-8"?>
<sst xmlns="http://schemas.openxmlformats.org/spreadsheetml/2006/main" count="849" uniqueCount="398">
  <si>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</si>
  <si>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</si>
  <si>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</si>
  <si>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</si>
  <si>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</si>
  <si>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</si>
  <si>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</si>
  <si>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</si>
  <si>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</si>
  <si>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</si>
  <si>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</si>
  <si>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</si>
  <si>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</si>
  <si>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</si>
  <si>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</si>
  <si>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</si>
  <si>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</si>
  <si>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</si>
  <si>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</si>
  <si>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</si>
  <si>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</si>
  <si>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</si>
  <si>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</si>
  <si>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</si>
  <si>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</si>
  <si>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</si>
  <si>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</si>
  <si>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</si>
  <si>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</si>
  <si>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</si>
  <si>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</si>
  <si>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</si>
  <si>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</si>
  <si>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</si>
  <si>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</si>
  <si>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</si>
  <si>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</si>
  <si>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</si>
  <si>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</si>
  <si>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</si>
  <si>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</si>
  <si>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</si>
  <si>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</si>
  <si>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</si>
  <si>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</si>
  <si>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</si>
  <si>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</si>
  <si>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</si>
  <si>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</si>
  <si>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</si>
  <si>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</si>
  <si>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</si>
  <si>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</si>
  <si>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</si>
  <si>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</si>
  <si>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</si>
  <si>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</si>
  <si>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</si>
  <si>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</si>
  <si>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</si>
  <si>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</si>
  <si>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</si>
  <si>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</si>
  <si>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</si>
  <si>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</si>
  <si>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</si>
  <si>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</si>
  <si>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</si>
  <si>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</si>
  <si>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</si>
  <si>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</si>
  <si>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</si>
  <si>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</si>
  <si>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Oleksiyenko, AV; Shchepetylnykova, I</t>
  </si>
  <si>
    <t/>
  </si>
  <si>
    <t>Oleksiyenko, Anatoly, V; Shchepetylnykova, Ielyzaveta</t>
  </si>
  <si>
    <t>International students and Ukrainian universities: dilemmas of agency and change</t>
  </si>
  <si>
    <t>INTERNATIONAL STUDIES IN SOCIOLOGY OF EDUCATION</t>
  </si>
  <si>
    <t>English</t>
  </si>
  <si>
    <t>Article</t>
  </si>
  <si>
    <t>International students; agency; transforming systems of higher education; post-Soviet Ukraine</t>
  </si>
  <si>
    <t>HIGHER-EDUCATION; MOBILITY; VULNERABILITY; POLITICS</t>
  </si>
  <si>
    <t>This paper examines the agency of international students in the context of university transformations in post-Soviet Ukraine. Conflict-driven political, social and economic changes in the country have laid the groundwork for the redesign of institutional policies related to the internationalization of Ukraine's higher education. However, it is not clear to what extent local universities have managed to engage the creative power and agency of international students in these transformations. By examining how international students' agency is constructed at 12 public universities, and triangulating comparative findings with data from the Ukrainian State Centre for International Education at the Ministry of Education and Science of Ukraine, and from publicly available sources including social media, this study delves into the complexities of student agency development in the postcolonial discourses at Ukrainian universities. On a theoretical level, this paper enriches the knowledge base on tensions between institutional and human agencies in international higher learning.</t>
  </si>
  <si>
    <t>[Oleksiyenko, Anatoly, V] Univ Hong Kong, Fac Educ, Acad Unit Social Contexts &amp; Policies Educ, Higher Educ, Hong Kong, Peoples R China; [Oleksiyenko, Anatoly, V] Univ Hong Kong, Fac Educ, Comparat Educ Res Ctr CERC, Hong Kong, Peoples R China; [Shchepetylnykova, Ielyzaveta] Univ Hong Kong, Fac Educ, Acad Unit Social Contexts &amp; Policies Educ, Hong Kong, Peoples R China</t>
  </si>
  <si>
    <t>University of Hong Kong; University of Hong Kong; University of Hong Kong</t>
  </si>
  <si>
    <t>Oleksiyenko, AV (corresponding author), Univ Hong Kong, Fac Educ, Acad Unit Social Contexts &amp; Policies Educ, Higher Educ, Hong Kong, Peoples R China.;Oleksiyenko, AV (corresponding author), Univ Hong Kong, Fac Educ, Comparat Educ Res Ctr CERC, Hong Kong, Peoples R China.</t>
  </si>
  <si>
    <t>paoleks@hku.hk</t>
  </si>
  <si>
    <t>/A-3128-2010</t>
  </si>
  <si>
    <t>/0000-0002-1035-9186</t>
  </si>
  <si>
    <t>Research Grants Council, University Grants Committee of Hong Kong [17665816]</t>
  </si>
  <si>
    <t>Research Grants Council, University Grants Committee of Hong Kong(Hong Kong Research Grants Council)</t>
  </si>
  <si>
    <t>This work was supported by the Research Grants Council, University Grants Committee of Hong Kong. [GRF grant #17665816].</t>
  </si>
  <si>
    <t>ROUTLEDGE JOURNALS, TAYLOR &amp; FRANCIS LTD</t>
  </si>
  <si>
    <t>ABINGDON</t>
  </si>
  <si>
    <t>2-4 PARK SQUARE, MILTON PARK, ABINGDON OX14 4RN, OXON, ENGLAND</t>
  </si>
  <si>
    <t>0962-0214</t>
  </si>
  <si>
    <t>1747-5066</t>
  </si>
  <si>
    <t>INT STUD SOCIOL EDUC</t>
  </si>
  <si>
    <t>Int. Stud. Sociol. Educ.</t>
  </si>
  <si>
    <t>APR 3</t>
  </si>
  <si>
    <t>10.1080/09620214.2021.1995777</t>
  </si>
  <si>
    <t>NOV 2021</t>
  </si>
  <si>
    <t>Sociology</t>
  </si>
  <si>
    <t>Emerging Sources Citation Index (ESCI)</t>
  </si>
  <si>
    <t>I0XY4</t>
  </si>
  <si>
    <t>2023-10-05</t>
  </si>
  <si>
    <t>WOS:000718271700001</t>
  </si>
  <si>
    <t>Maltseva, AV; Shilkina, NE</t>
  </si>
  <si>
    <t>Maltseva, A. V.; Shilkina, N. E.</t>
  </si>
  <si>
    <t>What Does the Worldview of Russian Students Look Like and How Does It Change? Thematic Modeling of Artistic Literature Texts</t>
  </si>
  <si>
    <t>MIR ROSSII-UNIVERSE OF RUSSIA</t>
  </si>
  <si>
    <t>probabilistic topic modeling; sociology of students; picture of the world; inter-subjectivity; fiction; pre-revolutionary studentship; Soviet studentship; post-Soviet studentship; university</t>
  </si>
  <si>
    <t>SOCIAL MEDIA; LANGUAGE</t>
  </si>
  <si>
    <t>This paper scrutinizes the portrayal and transformation of the worldview of Russian students as reflected in the literary canon. It identifies how significant issues of student life, as interpreted by contemporaries and encapsulated in texts, highlight students' societal position, their social functions, and their contemporary values and societal expectations.By engaging with present social circumstances and casting students as central characters, literature captures the principal social characteristics of youth over past decades. This provides insights into the lifestyle and societal roles of this demographic group, i.e., information that is otherwise unavailable due to the lack of retrospective sociological data.The study utilized probabilistic topic modeling to analyze texts by Russian-speaking authors from the late 19th to the early 21st centuries (Dostoevsky, Chekhov, Garin-Mikhailovsky, Kuprin, Veresaev, Kaverin, Trifonov, Osipov, Polyakov, Ivanov, the collection of Desna, Solomatina and Sanaev). The selection criteria were genre, publication date, language, and plot.The examination of the selected texts facilitated the tracking of the portrayal of student youth within social contexts. It uncovered fluctuating and stable aspects of the student worldview over time. The worldview was analyzed as a multifaceted picture, with central characters, temporal and spatial backdrops, and a range of emotions, philosophies, values, and evaluations.The study's methodological framework is based on Husserl's concept of intersubjectivity and Blumer's symbolic interactionism. It identified the distinct intersubjective features of student worldviews from different historical periods: the pre-revolutionary period where social status and university interactions assured future prosperity; the era of Soviet students for whom the university was a place of creativity and personal development; late Soviet students who saw the university as a scientific interactive environment; and post-Soviet students who viewed the university as a sphere fostering social connections.The study yielded compelling data on symbolism related to color, language, everyday objects, social surroundings, and notable individuals or fictional characters significant to students. It also observed the high variability of speech symbols relating to family and friendly relationships, moods, environmental spaces, and evaluative and value judgments.The paper concludes by underlining the pivotal role of informal university interactions in shaping a student's worldview.</t>
  </si>
  <si>
    <t>[Maltseva, A. V.] St Petersburg State Univ, Dept Social Anal &amp; Math Methods Social Sci, St Petersburg, Russia; [Shilkina, N. E.] St Petersburg State Univ, Dept Sociol Youth &amp; Youth Policy, St Petersburg, Russia</t>
  </si>
  <si>
    <t>Saint Petersburg State University; Saint Petersburg State University</t>
  </si>
  <si>
    <t>Maltseva, AV (corresponding author), St Petersburg State Univ, Dept Social Anal &amp; Math Methods Social Sci, St Petersburg, Russia.</t>
  </si>
  <si>
    <t>a.maltseva@spbu.ru; n.shilkina@spbu.ru</t>
  </si>
  <si>
    <t>NATL RESEARCH UNIV HIGHER SCH ECONOMICS</t>
  </si>
  <si>
    <t>MOSCOW</t>
  </si>
  <si>
    <t>SHABOLOVKA, 26, MOSCOW, 119049, RUSSIA</t>
  </si>
  <si>
    <t>1811-038X</t>
  </si>
  <si>
    <t>1811-0398</t>
  </si>
  <si>
    <t>MIR ROSS</t>
  </si>
  <si>
    <t>Mir Ross.</t>
  </si>
  <si>
    <t>10.17323/1811-038X-2023-32-4-160-177</t>
  </si>
  <si>
    <t>Area Studies</t>
  </si>
  <si>
    <t>P4GE1</t>
  </si>
  <si>
    <t>gold</t>
  </si>
  <si>
    <t>WOS:001050237800008</t>
  </si>
  <si>
    <t>Mitic, RR</t>
  </si>
  <si>
    <t>Mitic, Radomir Ray</t>
  </si>
  <si>
    <t>Developing civic consciousness in Russian higher education: an institutional case study</t>
  </si>
  <si>
    <t>HIGHER EDUCATION</t>
  </si>
  <si>
    <t>Article; Early Access</t>
  </si>
  <si>
    <t>Russian higher education; Post-Soviet higher education; Civic engagement; Political participation; Student life</t>
  </si>
  <si>
    <t>DEMOCRACY; DEPOLITICIZATION</t>
  </si>
  <si>
    <t>This mixed-methods ethnographic case study examines the socio-historical origins and current lived experiences of students at one Russian university to understand the role of a university education as an environmental factor in the development of a civic consciousness. Findings suggest that the institution has attempted to introduce liberal civic education reforms while competing with a system-wide civic passivity developed during the Soviet era. At the same time, the institution is balancing political neutrality and social development to effectively execute its mission in spite of increasing state control. Student voices suggest that human capital development remains a top priority, whereas civic development has been limited. This case study serves as a cautionary tale in light of oppression and compromises that higher education institutions have to make with the state. Moreover, countries with a similar Soviet legacy of an atrophied civic society can look to modest reform efforts to engage individual students in a way that can promote civic participation so long as the state allows civic development to occur. This paper also addresses the implications of higher education's role within the context of the 2022 Russian invasion of Ukraine.</t>
  </si>
  <si>
    <t>[Mitic, Radomir Ray] Univ North Dakota, Dept Educ Hlth &amp; Behav Studies, Educ Room 390,231 Centennial Dr Stop 7189, Grand Forks, ND 58202 USA</t>
  </si>
  <si>
    <t>University of North Dakota Grand Forks</t>
  </si>
  <si>
    <t>Mitic, RR (corresponding author), Univ North Dakota, Dept Educ Hlth &amp; Behav Studies, Educ Room 390,231 Centennial Dr Stop 7189, Grand Forks, ND 58202 USA.</t>
  </si>
  <si>
    <t>radomir.mitic@und.edu</t>
  </si>
  <si>
    <t>Mitic, Radomir/0000-0002-3982-1055</t>
  </si>
  <si>
    <t>National Research University Higher School of Economics (Moscow, Russia)</t>
  </si>
  <si>
    <t>This study was funded by the Semyonov Award from the National Research University Higher School of Economics (Moscow, Russia).</t>
  </si>
  <si>
    <t>SPRINGER</t>
  </si>
  <si>
    <t>DORDRECHT</t>
  </si>
  <si>
    <t>VAN GODEWIJCKSTRAAT 30, 3311 GZ DORDRECHT, NETHERLANDS</t>
  </si>
  <si>
    <t>0018-1560</t>
  </si>
  <si>
    <t>1573-174X</t>
  </si>
  <si>
    <t>HIGH EDUC</t>
  </si>
  <si>
    <t>High. Educ.</t>
  </si>
  <si>
    <t>2022 NOV 17</t>
  </si>
  <si>
    <t>10.1007/s10734-022-00961-2</t>
  </si>
  <si>
    <t>NOV 2022</t>
  </si>
  <si>
    <t>Education &amp; Educational Research</t>
  </si>
  <si>
    <t>Social Science Citation Index (SSCI)</t>
  </si>
  <si>
    <t>6G7NV</t>
  </si>
  <si>
    <t>WOS:000884939200002</t>
  </si>
  <si>
    <t>Klymenko, L</t>
  </si>
  <si>
    <t>Klymenko, Lina</t>
  </si>
  <si>
    <t>Involve me, and I will understand: How to Engage Students in Political Science Classes</t>
  </si>
  <si>
    <t>OSTERREICHISCHE ZEITSCHRIFT FUR POLITIKWISSENSCHAFT</t>
  </si>
  <si>
    <t>teaching and learning political science; constructivism; problem-based learning; post-Soviet politics</t>
  </si>
  <si>
    <t>In the constructivist understanding of instruction and learning, the focus is moved from a teacher-oriented to a student-oriented learning approach and the autonomy of learners and their social interaction become central. The teacher is no longer an authoritative source, but acts as a mentor who supports students' deep learning. The student's role accordingly changes from a passive listener to an active constructor of knowledge. Adopting this perspective, the present paper first discusses the implications of the philosophical view of constructivism for teaching and learning political science, and then analyzes the practical implementation of problem-based learning (PBL) as a prime example of the constructivist learning framework.</t>
  </si>
  <si>
    <t>[Klymenko, Lina] Univ Eastern Finland, Karelian Inst, POB 111, FI-80101 Joensuu, Finland</t>
  </si>
  <si>
    <t>Klymenko, L (corresponding author), Univ Eastern Finland, Karelian Inst, POB 111, FI-80101 Joensuu, Finland.</t>
  </si>
  <si>
    <t>lina.klymenko@uef.fi</t>
  </si>
  <si>
    <t>FACULTAS VERLAGS &amp; BUCHHANDELS AG</t>
  </si>
  <si>
    <t>VIENNA</t>
  </si>
  <si>
    <t>BERGGASSE 5, VIENNA, A-1090, AUSTRIA</t>
  </si>
  <si>
    <t>1615-5548</t>
  </si>
  <si>
    <t>OSTERR Z POLITWISS</t>
  </si>
  <si>
    <t>Osterr. Z. Politwiss.</t>
  </si>
  <si>
    <t>Political Science</t>
  </si>
  <si>
    <t>Government &amp; Law</t>
  </si>
  <si>
    <t>V42CS</t>
  </si>
  <si>
    <t>WOS:000209592500004</t>
  </si>
  <si>
    <t>Schenck, MC</t>
  </si>
  <si>
    <t>Schenck, Marcia C.</t>
  </si>
  <si>
    <t>Negotiating the German Democratic Republic: Angolan student migration during the Cold War, 1976-90</t>
  </si>
  <si>
    <t>AFRICA</t>
  </si>
  <si>
    <t>SOVIET EDUCATIONAL AID; POLICY</t>
  </si>
  <si>
    <t>This article traces the experiences of Angolan students who attended East German institutions of higher education between Angolan independence and the fall of the Berlin Wall. Based on oral histories collected in Luanda from twenty-one returned Angolan students in 2015, triangulated with archival material from Angola and the GDR, it argues that students negotiated between accommodation and resistance in their everyday life at the university and beyond. Conscious of the importance of academic success and adaptation to the East German learning culture, Angolan students drew a line when regulations infringed on their personal freedom and responded by engaging East German officials in discussion or simply by circumnavigating the rules. The life history of a female student illustrates how she negotiated between responsibility to formal learning and personal needs within a controlling society. When one considers the conditions of Angolan student life in East Germany as a whole, it becomes apparent that the East German notion of the model foreign student did not map onto the complexities of Angolan student lives. This article sheds light on the student migration of a generation of Angolan post-independence technocrats, many of whom studied in the former East during the Cold War. Through the eyes of Angolan educational migrants, we see the limits and possibilities of the lives of foreign students in the GDR.</t>
  </si>
  <si>
    <t>[Schenck, Marcia C.] Free Univ Berlin, Ctr Global Hist, Berlin, Germany</t>
  </si>
  <si>
    <t>Free University of Berlin</t>
  </si>
  <si>
    <t>Schenck, MC (corresponding author), Free Univ Berlin, Ctr Global Hist, Berlin, Germany.</t>
  </si>
  <si>
    <t>Marcia.schenck@fu-berlin.de</t>
  </si>
  <si>
    <t>Schenck, Marcia C./0000-0001-7042-0148</t>
  </si>
  <si>
    <t>History Department at Princeton University; Princeton Institute for International and Regional Studies (PIIRS)</t>
  </si>
  <si>
    <t>I would like to thank the Angolan men and women who agreed to speak with me about their East German experiences. Many went out of their way to help me with this research, provided transport, and welcomed me into their Luandan homes. I would like to express my sincere gratitude to Laureano Receado Paulo, Francisca Espirito Santo and Faustina Fernandes Ingles de Almeida Alves, Hendrik Dane and Anna Mikeska for facilitating my research. Further, I thank Emmanuel Kreike, Mariana Candidio, Wendy Belcher, Eric Burton and the participants of the ` Student Activism Reconsidered' workshop at the University of Oxford, held on 28 July 2016, for their thoughtful input to this article. I am also grateful to the staff at the German Federal Archive, the directors and staff of the Angolan National Archives, the Ministry of Education, the National Scholarship Institute, and the Ministry of Foreign Affairs in Luanda for supporting this project. I want to thank the History Department at Princeton University and the Princeton Institute for International and Regional Studies (PIIRS) for their financial support. Many thanks also to the International Research Center for Work and Human Lifecycle in Global History at the Humboldt University in Berlin for providing a quiet place to write and an intellectually stimulating environment. Last but not least, thank you Massalo Araujo, Verena Gois, Ines Alves and Martin Hercules for making me feel at home away from home.</t>
  </si>
  <si>
    <t>CAMBRIDGE UNIV PRESS</t>
  </si>
  <si>
    <t>CAMBRIDGE</t>
  </si>
  <si>
    <t>EDINBURGH BLDG, SHAFTESBURY RD, CB2 8RU CAMBRIDGE, ENGLAND</t>
  </si>
  <si>
    <t>0001-9720</t>
  </si>
  <si>
    <t>1750-0184</t>
  </si>
  <si>
    <t>Africa</t>
  </si>
  <si>
    <t>JAN</t>
  </si>
  <si>
    <t>S144</t>
  </si>
  <si>
    <t>S166</t>
  </si>
  <si>
    <t>10.1017/S0001972018000955</t>
  </si>
  <si>
    <t>Anthropology; Area Studies</t>
  </si>
  <si>
    <t>HH6YW</t>
  </si>
  <si>
    <t>Bronze</t>
  </si>
  <si>
    <t>WOS:000455878300008</t>
  </si>
  <si>
    <t>Janos, AC</t>
  </si>
  <si>
    <t>What was communism: A retrospective in comparative analysis</t>
  </si>
  <si>
    <t>COMMUNIST AND POST-COMMUNIST STUDIES</t>
  </si>
  <si>
    <t>The purpose of this article is to take advantage of historical hindsight in bringing into sharper focus similarities and differences among communist regimes in the USSR and Eastern Europe, The framework for this exercise recognizes several dimensions in three interrelated categories: the political formula, the political culture, and the structure, scope, and exercise of public authority. The questions that these categories suggest allow us to compare the Leninist, Stalinist, and post-Stalin regimes in the Soviet Union with the diverse communist regimes that evolved in East Europe in the more recent period, The contrasts established are not merely of historical relevance. They will also permit the student of contemporary Russia and China to engage in meaningful discourse about these countries' prospects. Elsevier Science Ltd. (C) 1996 The Regents of the University of California.</t>
  </si>
  <si>
    <t>Janos, AC (corresponding author), UNIV CALIF BERKELEY,DEPT POLIT SCI,BERKELEY,CA 94720, USA.</t>
  </si>
  <si>
    <t>BUTTERWORTH-HEINEMANN LTD</t>
  </si>
  <si>
    <t>OXFORD</t>
  </si>
  <si>
    <t>THE BOULEVARD, LANGFORD LANE, KIDLINGTON, OXFORD, OXON, ENGLAND OX5 1GB</t>
  </si>
  <si>
    <t>0967-067X</t>
  </si>
  <si>
    <t>COMMUNIS POST-COMMUN</t>
  </si>
  <si>
    <t>Communist Post-Communist Stud.</t>
  </si>
  <si>
    <t>MAR</t>
  </si>
  <si>
    <t>10.1016/S0967-067X(96)80009-2</t>
  </si>
  <si>
    <t>International Relations; Political Science</t>
  </si>
  <si>
    <t>International Relations; Government &amp; Law</t>
  </si>
  <si>
    <t>UL458</t>
  </si>
  <si>
    <t>WOS:A1996UL45800001</t>
  </si>
  <si>
    <t>Hufton, NR; Elliott, JG; Illushin, L</t>
  </si>
  <si>
    <t>Teachers' beliefs about student motivation: similarities and differences across cultures</t>
  </si>
  <si>
    <t>COMPARATIVE EDUCATION</t>
  </si>
  <si>
    <t>SCHOOL; SOCIALIZATION; ADOLESCENTS; ACHIEVEMENT; ENGAGEMENT; EDUCATION; CHILDREN; RUSSIA; SOVIET; LIFE</t>
  </si>
  <si>
    <t>The opinions of 108 teachers, about what influenced adolescent students' motivation and de-motivation, were sought through interview, at sites in each of the UK, the USA and Russia. Teachers' opinions in all three milieux were found to concur - on the positive effects of: parental interest and involvement and parental dissatisfaction; partnership with parents; teacher-student relations; symbolic and material rewards; grades and marks; success in learning - and on the negative effects of some leisure pursuits and of potential post-school unemployment. However, the meaning to be attached to such concurrence is problematised by contextualising apparent agreement within significantly differing local arrangements for, and expectations of: partnership with parents; continuity and duration of teacher-student-parent relations; the development of teachers' professional learning from experience; the deployment of praise and criticism; the pedagogical use of assessment; and the deployment of out-of-school time. Amplifying effects of peer and community subcultures, on the influence of potential unemployment, were also found to differ between contexts. It is concluded that whilst points of concurrence in teachers' opinions are of undoubted interest for any general theory of motivation to learn in school, methods which explore the conceptual system and semantic structure of the background beliefs which inform the expressed opinions that respondents express are urgently needed. The paper argues that we need to be able to model the underlying expectations and constraints which lend structure and priority to the lived experience of being schooled.</t>
  </si>
  <si>
    <t>Univ Sunderland, Sch Educ &amp; Lifelong Learning, Sunderland SR6 0DD, England; Hertzen State Pedag Univ, Dept Gen Pedag, St Petersburg, Russia; St Petersburg State Univ, St Petersburg, Russia</t>
  </si>
  <si>
    <t>University of Sunderland; Herzen State Pedagogical University of Russia; Saint Petersburg State University</t>
  </si>
  <si>
    <t>Hufton, NR (corresponding author), Univ Sunderland, Sch Educ &amp; Lifelong Learning, David Goldman Bldg,St Peters Campus,St Peters Way, Sunderland SR6 0DD, England.</t>
  </si>
  <si>
    <t>Illushin, Leonid S./P-9665-2015</t>
  </si>
  <si>
    <t>Illushin, Leonid S./0000-0002-0962-1538</t>
  </si>
  <si>
    <t>CARFAX PUBLISHING</t>
  </si>
  <si>
    <t>BASINGSTOKE</t>
  </si>
  <si>
    <t>RANKINE RD, BASINGSTOKE RG24 8PR, HANTS, ENGLAND</t>
  </si>
  <si>
    <t>0305-0068</t>
  </si>
  <si>
    <t>COMP EDUC</t>
  </si>
  <si>
    <t>Comp. Educ.</t>
  </si>
  <si>
    <t>AUG</t>
  </si>
  <si>
    <t>10.1080/0305006032000134427</t>
  </si>
  <si>
    <t>733LB</t>
  </si>
  <si>
    <t>WOS:000186000800009</t>
  </si>
  <si>
    <t>Winter, L; Hernández-Torrano, D; McLellan, R; Almukhambetova, A; Brown-Hajdukova, E</t>
  </si>
  <si>
    <t>Winter, Liz; Hernandez-Torrano, Daniel; McLellan, Ros; Almukhambetova, Ainur; Brown-Hajdukova, Eva</t>
  </si>
  <si>
    <t>A contextually adapted model of school engagement in Kazakhstan</t>
  </si>
  <si>
    <t>CURRENT PSYCHOLOGY</t>
  </si>
  <si>
    <t>School engagement; Measurement scale; Contributory factors; Post-soviet; Kazakhstan; Attitudes to school; Societal transformation</t>
  </si>
  <si>
    <t>STUDENT ENGAGEMENT; ACHIEVEMENT-MOTIVATION; PARENTAL INVOLVEMENT; CLASSROOM ENGAGEMENT; ACADEMIC-PERFORMANCE; SOCIAL SUPPORT; FIT INDEXES; TEACHER; MIDDLE; PEER</t>
  </si>
  <si>
    <t>This study introduces a culturally adapted 17-item scale of school engagement. It offers an important contribution to the international literature by seeking to measure the school engagement of young people in a society undergoing transition from a collectivist to individualist mind-set alongside an education system focused on improving performance in international benchmarks such as those from the Organisation for Economic Co-operation and Development (OECD Programme for International Student Assessment, PISA) and the International Association for the Evaluation of Educational Achievement (IEA Trends In International Mathematics And Science Study, TIMSS). To date, little has been written on how intra-individual and inter-individual factors contribute to young people's engagement in education as societal and systemic educational reform occurs. The school engagement scale is validated by testing the empirical fit of a second-order multidimensional factor model of school engagement taken from the Western literature to large-scale data in Kazakhstan. Culturally relevant features are added such as the strong influence of 'important others'. The model tested was formed from 1) an individual's cognitions and behaviours associated with school and 2) the social influences of parents, peers, and teachers. 1767 secondary education students in Kazakhstan participated in the study. Confirmatory analyses supported the hypothesized additional contributory factors to school engagement. Use of the overall model indicated differences in means across gender, grade, school-type, and geographic location to show: (1) higher cognitive engagement for young women; (2) rural students with higher levels of behavioural engagement; and (3) substantial differences in social support by grade and rurality.</t>
  </si>
  <si>
    <t>[Winter, Liz; McLellan, Ros] Univ Cambridge, Fac Educ, 184 Hills Rd, Cambridge CB2 8PQ, England; [Hernandez-Torrano, Daniel; Almukhambetova, Ainur] Nazarbayev Univ, Grad Sch Educ, 53 Kabanbay Batyr Ave, Nur Sultan City, Kazakhstan; [Brown-Hajdukova, Eva] Northwick Pk Hosp &amp; Clin Res Ctr, Clin Outcomes Assessment, Parexel London, Watford Rd, Harrow HA1 3UJ, Middx, England</t>
  </si>
  <si>
    <t>University of Cambridge; Nazarbayev University; Imperial College London</t>
  </si>
  <si>
    <t>Winter, L (corresponding author), Univ Cambridge, Fac Educ, 184 Hills Rd, Cambridge CB2 8PQ, England.</t>
  </si>
  <si>
    <t>eaw53@cam.ac.uk</t>
  </si>
  <si>
    <t>Winter, Liz/AAS-4496-2020; Hernández-Torrano, Daniel/AAC-8871-2021; Almukhambetova, Ainur/L-7492-2019; Hernández-Torrano, Daniel/B-3575-2014</t>
  </si>
  <si>
    <t>Winter, Liz/0000-0003-4247-8400; Hernández-Torrano, Daniel/0000-0001-9137-2392; Almukhambetova, Ainur/0000-0002-9385-0762</t>
  </si>
  <si>
    <t>British Council; Al-Farabi Foundation through the Newton Fund, Institutional Links Programme [172734464]</t>
  </si>
  <si>
    <t>British Council(The British Council in India); Al-Farabi Foundation through the Newton Fund, Institutional Links Programme</t>
  </si>
  <si>
    <t>The authors would like to acknowledge and thank The British Council and Al-Farabi Foundation through the Newton Fund, Institutional Links Programme (Reference: 172734464) for the funding of this research.</t>
  </si>
  <si>
    <t>NEW YORK</t>
  </si>
  <si>
    <t>ONE NEW YORK PLAZA, SUITE 4600, NEW YORK, NY, UNITED STATES</t>
  </si>
  <si>
    <t>1046-1310</t>
  </si>
  <si>
    <t>1936-4733</t>
  </si>
  <si>
    <t>CURR PSYCHOL</t>
  </si>
  <si>
    <t>Curr. Psychol.</t>
  </si>
  <si>
    <t>APR</t>
  </si>
  <si>
    <t>10.1007/s12144-020-00758-5</t>
  </si>
  <si>
    <t>MAY 2020</t>
  </si>
  <si>
    <t>Psychology, Multidisciplinary</t>
  </si>
  <si>
    <t>Psychology</t>
  </si>
  <si>
    <t>0F5ZH</t>
  </si>
  <si>
    <t>Green Published, hybrid</t>
  </si>
  <si>
    <t>WOS:000529763000001</t>
  </si>
  <si>
    <t>Kuzhabekova, A; Bilyalov, D; Mussabayeva, M</t>
  </si>
  <si>
    <t>Kuzhabekova, Aliya; Bilyalov, Darkhan; Mussabayeva, Merey</t>
  </si>
  <si>
    <t>Faculty Views on Internationalization in Kazakhstan</t>
  </si>
  <si>
    <t>YUKSEKOGRETIM DERGISI</t>
  </si>
  <si>
    <t>Faculty mobility; higher education; internationalization; Kazakhstan; language ability; post-Soviet</t>
  </si>
  <si>
    <t>HIGHER-EDUCATION; UNIVERSITY; PROGRAM</t>
  </si>
  <si>
    <t>Internationalization is viewed as the main mechanism for the modernization of higher education in Kazakhstan. Despite the strong policy push for internationalization, research on the process of implementation of inter-nationalization initiatives by institutions, as well as on the experiences with the internationalization of individual faculty members, students, and administrators remains rather scarce. This paper fills the gap in existing research by using the data from the international Academic Profession in the Knowledge Society (APIKS) survey to explore faculty views on inter-nationalization. The study addresses the following research questions: (1) What are faculty views on internationalization? (2) How do the views vary among the faculty of different demographic and professional characteristics (e.g. gender, rank, discipline, age, experience)? (3) What is the relationship between the views on internationalization and faculty language ability? (4) What is the relationship between the views and the extent of faculty engagement in international experiences? To answer the research questions, we use both descriptive and inferential statistics. The study reveals that faculty generally hold a positive view of internationalization, although remain concerned about the effect of internationalization initia-tives on brain drain and loss of cultural identity. In addition, they seem to be less satisfied with the number of opportunities for international mobility and research collaboration, which are available for them as compared to students. The study points to the importance of gathering faculty input on the development and approaches to implementation of international-ization initiatives, as well as of expanding faculty access to internalization programs.</t>
  </si>
  <si>
    <t>[Kuzhabekova, Aliya; Bilyalov, Darkhan; Mussabayeva, Merey] Nazarbayev Univ, Grad Sch Educ, Nur Sultan, Kazakhstan</t>
  </si>
  <si>
    <t>Nazarbayev University</t>
  </si>
  <si>
    <t>Kuzhabekova, A (corresponding author), Nazarbayev Univ, Grad Sch Educ, Nur Sultan, Kazakhstan.</t>
  </si>
  <si>
    <t>aliya.kuzhabekova@nu.edu.kz</t>
  </si>
  <si>
    <t>Kuzhabekova, Aliya/0000-0002-9719-0220</t>
  </si>
  <si>
    <t>TUBA-TURKISH ACAD SCIENCES</t>
  </si>
  <si>
    <t>CANKAYA</t>
  </si>
  <si>
    <t>Vedat Dalokay Caddesi No: 112, CANKAYA, ANKARA, TURKEY</t>
  </si>
  <si>
    <t>2146-796X</t>
  </si>
  <si>
    <t>2146-7978</t>
  </si>
  <si>
    <t>YUKSEKOGRETIM DERG</t>
  </si>
  <si>
    <t>Yuksekogretim Derg.</t>
  </si>
  <si>
    <t>NOV</t>
  </si>
  <si>
    <t>S</t>
  </si>
  <si>
    <t>S35</t>
  </si>
  <si>
    <t>S44</t>
  </si>
  <si>
    <t>10.2399/yod.21.202204</t>
  </si>
  <si>
    <t>8V3BN</t>
  </si>
  <si>
    <t>WOS:000930509800001</t>
  </si>
  <si>
    <t>Revin, F; Matusevych, T</t>
  </si>
  <si>
    <t>Revin, Frol; Matusevych, Tetiana</t>
  </si>
  <si>
    <t>Prospects of Philosophy of Education for the Concept of Responsible Citizenship in the 21st Century</t>
  </si>
  <si>
    <t>PHILOSOPHY AND COSMOLOGY-FILOSOFIYA I KOSMOLOGIYA</t>
  </si>
  <si>
    <t>philosophy of education; inquiry-based learning; critical thinking; responsible citizenship; social development</t>
  </si>
  <si>
    <t>Since time immemorial, many philosophical systems and schools of thought have viewed the intellectual nurturing of active, mentally, and spiritually developed individuals as their primary tasks. Accordingly, the authors of this article set the goal of elaborating some of the interconnected (philosophical and pedagogical) notions embedded in employing a problem-based teaching methodology as a guiding tool for the implementation of a nationwide educational reform aimed at supplying a fresh alternative to more perennial and didactic modes of instruction in need of serious review. The latter, in our opinion, proves to be extremely counterproductive to the genuinely Socratic method at the heart of the European and global educational spirit and practice. In contrast to predominantly mechanical accumulation and transmission prevalent in Post-Soviet teaching methodology, inquirybased education is suggested as an efficient cumulative approach necessary to achieve a beneficial functional dialectic allowing students to combine guided instruction with self-actualization as active members of a modern, sustainable society. When properly executed, problem-based learning is able to closely mimic real-life scenarios of issues arising in the process of civic engagement by cultivating an active knowledge acquisition attitude among the general public. Equipped with an efficacious know-what and know-how, such social actors are able to pursue civic virtues by coming up with ways to resolve social issues having acquired a broad educational skill set while fostering the constantly evolving personal and professional learning competencies. As the Ukrainian educational system enters a critically important era, ever more swiftly plotting its course towards a European pedagogical paradigm, a paramount role should be assigned to the efforts of reorganizing and reforming of our educational establishments, from kindergartens to Ph.D. programs. Consequently, our educators on all levels require a clear, structured vision of the philosophy that will inspire, underpin and guide this successful impetus away from the ineffective and ideology -laden remnants of the post-Soviet system and towards embracing globally recognized values and educational principles at the heart of progressive responsible citizenship. At the same time, the authors wish to caution that in pursuing this path, our educational system (if we aim to raise and improve the scope and quality of civic engagement) cannot simply change one set of overarching markers for another but must undertake an incremental approach to building up the general level of democratic, political and social awareness and adroitness.</t>
  </si>
  <si>
    <t>[Revin, Frol; Matusevych, Tetiana] Natl Pedag Dragomanov Univ, Kiev, Ukraine</t>
  </si>
  <si>
    <t>Ministry of Education &amp; Science of Ukraine; National Pedagogical Dragomanov University</t>
  </si>
  <si>
    <t>Revin, F (corresponding author), Natl Pedag Dragomanov Univ, Kiev, Ukraine.</t>
  </si>
  <si>
    <t>frollrevin@gmail.com; t.v.matusevych@npu.edu.ua</t>
  </si>
  <si>
    <t>Revin, Frol/0000-0002-7349-8079; Matusevych, Tetiana/0000-0002-3793-462X</t>
  </si>
  <si>
    <t>INT SOC PHILOSOPHY &amp; COSMOLOGY</t>
  </si>
  <si>
    <t>KYIV</t>
  </si>
  <si>
    <t>UL BORSHCHAGOVSKAYA 2, OFIS 58, KYIV, 03056, UKRAINE</t>
  </si>
  <si>
    <t>2307-3705</t>
  </si>
  <si>
    <t>2518-1866</t>
  </si>
  <si>
    <t>PHILOS COSMOL</t>
  </si>
  <si>
    <t>Philos. Cosmol.</t>
  </si>
  <si>
    <t>10.29202/phil-cosm/29/5</t>
  </si>
  <si>
    <t>Philosophy</t>
  </si>
  <si>
    <t>5L8ZC</t>
  </si>
  <si>
    <t>WOS:000870696300005</t>
  </si>
  <si>
    <t>Smith, NA; Brown, JL; Tran, T; Suárez-Orozco, C</t>
  </si>
  <si>
    <t>Smith, Naila A.; Brown, Joshua L.; Tran Tran; Suarez-Orozco, Carola</t>
  </si>
  <si>
    <t>Parents, friends and immigrant youths' academic engagement: A mediation analysis</t>
  </si>
  <si>
    <t>INTERNATIONAL JOURNAL OF PSYCHOLOGY</t>
  </si>
  <si>
    <t>Parent Involvement; Friendship; Academic Engagement; Longitudinal; Immigrants</t>
  </si>
  <si>
    <t>FORMER SOVIET-UNION; SCHOOL ENGAGEMENT; ADOLESCENT IMMIGRANTS; PEER GROUPS; ACHIEVEMENT; INVOLVEMENT; SOCIALIZATION; PERFORMANCE; ADAPTATION; GERMANY</t>
  </si>
  <si>
    <t>Parents and friends can help facilitate the academic engagement of newcomer immigrant youth during the early post-migration years. Using an accelerated longitudinal design and the integrative risk and resilience framework, we examined how parent home involvement and friendships were directly and indirectly associated with the development of newcomer immigrant youths' academic engagement. We used data from three waves (Years 3-5) of the Longitudinal Immigrant Student Adaptation study where a culturally diverse group of immigrant youth (N = 354, ages 10-17, M-timeinUS = 3.98 years, SD = 1.39) in the United States reported on their perceptions of parent home involvement (educational values and communication) and friendship (educational values and academic support) in Year 3 and on their academic engagement (behavioural and emotional) across 3 years. Findings showed high-stable behavioural and emotional engagement and direct positive associations between perceptions of parent home involvement and initial levels of behavioural and emotional engagement and between perceptions of friend educational values and initial levels of emotional engagement. Additionally, perceptions of parents' educational values indirectly contributed to initial levels of emotional engagement through positive associations with perceptions of friends' educational values. These findings can inform family-school partnerships and school-interventions targeting newcomer immigrant youths' engagement.</t>
  </si>
  <si>
    <t>[Smith, Naila A.] Dickinson Coll, Dept Psychol, 28 North Coll,POB 1773, Carlisle, PA 17013 USA; [Brown, Joshua L.] Fordham Univ, Dept Psychol, Bronx, NY 10458 USA; [Tran Tran] Univ North Carolina Charlotte, Dept Psychol Sci, Charlotte, NC USA; [Suarez-Orozco, Carola] Univ Calif Los Angeles, Grad Sch Educ, Los Angeles, CA 90024 USA</t>
  </si>
  <si>
    <t>Dickinson College; Fordham University; University of North Carolina; University of North Carolina Charlotte; University of California System; University of California Los Angeles</t>
  </si>
  <si>
    <t>Smith, NA (corresponding author), Dickinson Coll, Dept Psychol, 28 North Coll,POB 1773, Carlisle, PA 17013 USA.</t>
  </si>
  <si>
    <t>smithnai@dickinson.edu</t>
  </si>
  <si>
    <t>Smith, Naila/IQW-2930-2023</t>
  </si>
  <si>
    <t>Smith, Naila/0000-0002-9517-3056; Brown, Joshua/0000-0003-0441-4334</t>
  </si>
  <si>
    <t>National Science Foundation [9706278]; William T. Grant Foundation; Spencer Foundation; Direct For Social, Behav &amp; Economic Scie; Division Of Behavioral and Cognitive Sci [9706278] Funding Source: National Science Foundation</t>
  </si>
  <si>
    <t>National Science Foundation(National Science Foundation (NSF)); William T. Grant Foundation; Spencer Foundation; Direct For Social, Behav &amp; Economic Scie; Division Of Behavioral and Cognitive Sci(National Science Foundation (NSF)NSF - Directorate for Social, Behavioral &amp; Economic Sciences (SBE))</t>
  </si>
  <si>
    <t>Funding for this research was provided by the National Science Foundation (Award No. 9706278), William T. Grant Foundation and Spencer Foundation. The authors declare that they have no conflict of interest. Naila A. Smith conceptualised the project using secondary data, prepared and analysed the data and drafted and revised the manuscript. Joshua L. Brown contributed to the conceptual development of the paper and provided feedback on earlier versions of the manuscript. Tran Tran conducted literature searches and drafted a sub-section of the literature review for this manuscript. Carola Suarez-Orozco is principal investigator of the Longitudinal Student Adaptation study, the data used in this study. She provided permission to use the data, training on how to use the data and feedback on earlier versions of the paper.</t>
  </si>
  <si>
    <t>JOHN WILEY &amp; SONS LTD</t>
  </si>
  <si>
    <t>CHICHESTER</t>
  </si>
  <si>
    <t>THE ATRIUM, SOUTHERN GATE, CHICHESTER PO19 8SQ, W SUSSEX, ENGLAND</t>
  </si>
  <si>
    <t>0020-7594</t>
  </si>
  <si>
    <t>1464-066X</t>
  </si>
  <si>
    <t>INT J PSYCHOL</t>
  </si>
  <si>
    <t>Int. J. Psychol.</t>
  </si>
  <si>
    <t>OCT</t>
  </si>
  <si>
    <t>10.1002/ijop.12672</t>
  </si>
  <si>
    <t>APR 2020</t>
  </si>
  <si>
    <t>NU4QY</t>
  </si>
  <si>
    <t>WOS:000526106200001</t>
  </si>
  <si>
    <t>Kireenko, AP; Nevzorova, EN; Kireyeva, AF; Filippovich, AS; Khoroshavina, ES</t>
  </si>
  <si>
    <t>Kireenko, Anna P.; Nevzorova, Ekaterina N.; Kireyeva, Alena F.; Filippovich, Alena S.; Khoroshavina, Ekaterina S.</t>
  </si>
  <si>
    <t>Lab experiment to investigate tax compliance: the case of future taxpayers' behavior in Russia and Belarus</t>
  </si>
  <si>
    <t>JOURNAL OF TAX REFORM</t>
  </si>
  <si>
    <t>tax behavior; attitude to taxes; tax compliance; tax evasion; tax experiment; behavioral economics</t>
  </si>
  <si>
    <t>ECONOMICS; TAXATION; EVASION; MORALE</t>
  </si>
  <si>
    <t>The paper aims to examine the internal motivation of taxpayer's behavior, and the factors affecting tax morale and voluntary tax compliance The authors provide scientific results of the tax experiments in post-Soviet countries (Russia and Belarus). The laboratory tax experiment was carried out in a form of a business game engaging students of various levels of education and background. The controllabi-lity of the experiment with the impossibility of material encouragement is ensured in the student's environment in the form of scores to the final attestation. In order to obtain data on tax behavior motivation, a survey on attitude to tax system w.s conducted. Respondents (experiment participants) were asked to indicate their level of agreement with defined statements by Likert scale. To assess the differences between two groups of participants (who paid and who do not paid tax), the data obtained as a result of filling out the questionnaire using the Mann-Whitney U-test and the Kruskal-Wallis H-test were analyzed. The study results affirmed the hypothesis generated earlier, the personal tax morale influences the national tax system and the tax behavior of an individual. The article proves that the awareness of the ways government spends public revenue and the trust level to the state and tax system itself influence tax behavior directly. The civil awareness on the real state of fiscal distribution increases the trust level to the government among taxpayers and is the essential motivation to pay taxes. The developed methodology may be used in an educational process to increase tax literacy, its further application in the scientific research will allow us to derive evidence-based methods and ways to directly influence tax behavior, which may enlarge the public revenue in the times of an unstable global economy.</t>
  </si>
  <si>
    <t>[Kireenko, Anna P.] Ural Fed Univ, Grad Sch Econ &amp; Management, 19 Mira St, Ekaterinburg 620002, Russia; [Nevzorova, Ekaterina N.] Baikal State Univ, Dept State &amp; Municipal Adm, 11 Lenin St, Irkutsk 664003, Russia; [Kireyeva, Alena F.; Filippovich, Alena S.] Belarus State Econ Univ, Chair Taxes &amp; Taxat, 26 Partizanskiy Pr, Minsk 220070, BELARUS; [Khoroshavina, Ekaterina S.] Baikal State Univ, Dept Taxat &amp; Customs, 11 Lenin St, Irkutsk 664003, Russia</t>
  </si>
  <si>
    <t>Ural Federal University; Baikal State University; Baikal State University</t>
  </si>
  <si>
    <t>Kireenko, AP (corresponding author), Ural Fed Univ, Grad Sch Econ &amp; Management, 19 Mira St, Ekaterinburg 620002, Russia.</t>
  </si>
  <si>
    <t>sw.tpk.rt@mail.ru; nevzorova_kat@mail.ru; kireeva-e@yandex.ru; nn@bseu.by; kireenko.e@list.ru</t>
  </si>
  <si>
    <t>Kireenko, Anna P/C-3219-2017; Nevzorova, Ekaterina/L-4123-2015</t>
  </si>
  <si>
    <t>Kireenko, Anna P/0000-0002-7860-5929; Nevzorova, Ekaterina/0000-0002-4802-5448; Kireeva, Elena/0000-0003-2917-7347; Filippovich, Alena/0000-0002-3381-0953</t>
  </si>
  <si>
    <t>RFBR [17-22-01002/17]; BRFFR [Gamma17P-012]</t>
  </si>
  <si>
    <t>RFBR(Russian Foundation for Basic Research (RFBR)); BRFFR</t>
  </si>
  <si>
    <t>This work was financially supported RFBR grant No 17-22-01002/17 and BRFFR grant No Gamma 17P-012 Elaboration the Tax Experiments in the System of Tax Avoidance Counteraction for the Economic Security Provision in the Russian Federation and Belarus.</t>
  </si>
  <si>
    <t>URAL FEDERAL UNIV</t>
  </si>
  <si>
    <t>EKATERINBURG</t>
  </si>
  <si>
    <t>PROSPEKT LENINA 51, EKATERINBURG, 620083, RUSSIA</t>
  </si>
  <si>
    <t>2412-8872</t>
  </si>
  <si>
    <t>2414-9497</t>
  </si>
  <si>
    <t>J TAX REFORM</t>
  </si>
  <si>
    <t>J. Tax Reform</t>
  </si>
  <si>
    <t>10.15826/jtr.2018.4.3.056</t>
  </si>
  <si>
    <t>Business, Finance</t>
  </si>
  <si>
    <t>Business &amp; Economics</t>
  </si>
  <si>
    <t>HF9TU</t>
  </si>
  <si>
    <t>WOS:000454586200005</t>
  </si>
  <si>
    <t>Mikhailovna, OM</t>
  </si>
  <si>
    <t>Mikhailovna, O. M.</t>
  </si>
  <si>
    <t>UDMURT CORRESPONDENTS OF ARCHAEOLOGIST O.N. BADER br</t>
  </si>
  <si>
    <t>EZHEGODNIK FINNO-UGORSKIKH ISSLEDOVANII-YEARBOOK OF FINNO-UGRIC STUDIES</t>
  </si>
  <si>
    <t>O; N; Bade; Udmurtia; archeology; history of archaeological research; personnel of archaeologists; ?Essays on the history of the Udmurt ASSR?; correspondence</t>
  </si>
  <si>
    <t>The article is devoted toa little-studied period in the history of archaeological research on the territory of Udmurtia in the post-war years, as reflected in letters addressed to the famous archaeologist Otto Nikolayevich Bader. O. N. Bader worked at the Perm (Molotov) University from the second half of the 1940s until 1954, he formed a scientific archaeo-logical school. Together with his students, he engaged in the archaeological study of the vast Ural-Volga region, includ-ing the territory of Udmurtia. O. N. Bader maintained contacts with many scientific, educational and museum organiza-tions. The article publishes letters addressed to the scientist from the director of the Udmurt Institute of History, Lan-guage and Literature under the Government of the Udmurt ASSR (UdNII) I.F. Kutyavin, the director of the Republican Museum of Local Lore M.N. Sutyagin and researcher of the UdNII A.F. Trefilov. They allow us to see the direction and content of archaeological research, participation of the UdNII and the Republican Museum of Local Lore in them. The letters reflect the formation process of archaeological personnel for Udmurtia, in particular, the beginning of the scien-tific biography of the famous Soviet archaeologist V.F. Gening. The letters reflect the process of work on the two-volume edition Essays on the history of the Udmurt ASSR in terms of writing sections on ancient and medieval histo-ry. They reveal the daily life of the researchers in the post-war years. The letters are part of a significant epistolary her-itage -letters addressed to O.N. Bader in Perm in the 1940s-1950s. They are kept in the Museum of History of the Perm State Research University and are given to the author for study</t>
  </si>
  <si>
    <t>[Mikhailovna, O. M.] Udmurt State Univ, Hist Sci, 1 Univ Skaya St, Izhevsk 426034, Russia; [Mikhailovna, O. M.] Udmurt State Univ, Dept Hist Udmurtia Archeol &amp; Ethnol, 1 Univ Skaya St, Izhevsk 426034, Russia</t>
  </si>
  <si>
    <t>Udmurt State University; Udmurt State University</t>
  </si>
  <si>
    <t>Mikhailovna, OM (corresponding author), Udmurt State Univ, Hist Sci, 1 Univ Skaya St, Izhevsk 426034, Russia.;Mikhailovna, OM (corresponding author), Udmurt State Univ, Dept Hist Udmurtia Archeol &amp; Ethnol, 1 Univ Skaya St, Izhevsk 426034, Russia.</t>
  </si>
  <si>
    <t>superlvovich2013@yandex.ru</t>
  </si>
  <si>
    <t>UDMURT STATE UNIV</t>
  </si>
  <si>
    <t>IZHEVSK</t>
  </si>
  <si>
    <t>UL UNIVERSITETSKAYA, 1, IZHEVSK, 426034, RUSSIA</t>
  </si>
  <si>
    <t>2224-9443</t>
  </si>
  <si>
    <t>2311-0333</t>
  </si>
  <si>
    <t>EZHEGODNIK FINNO</t>
  </si>
  <si>
    <t>Ezhegodnik Finno</t>
  </si>
  <si>
    <t>10.35634/2224-9443-2022-16-4-656-666</t>
  </si>
  <si>
    <t>Humanities, Multidisciplinary</t>
  </si>
  <si>
    <t>Arts &amp; Humanities - Other Topics</t>
  </si>
  <si>
    <t>8H7CR</t>
  </si>
  <si>
    <t>WOS:000921188300007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</si>
</sst>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67</v>
      </c>
      <c r="AH2">
        <v>3</v>
      </c>
      <c r="AI2">
        <v>3</v>
      </c>
      <c r="AJ2">
        <v>2</v>
      </c>
      <c r="AK2">
        <v>7</v>
      </c>
      <c r="AL2" t="s">
        <v>92</v>
      </c>
      <c r="AM2" t="s">
        <v>93</v>
      </c>
      <c r="AN2" t="s">
        <v>94</v>
      </c>
      <c r="AO2" t="s">
        <v>95</v>
      </c>
      <c r="AP2" t="s">
        <v>96</v>
      </c>
      <c r="AQ2" t="s">
        <v>74</v>
      </c>
      <c r="AR2" t="s">
        <v>97</v>
      </c>
      <c r="AS2" t="s">
        <v>98</v>
      </c>
      <c r="AT2" t="s">
        <v>99</v>
      </c>
      <c r="AU2">
        <v>2023</v>
      </c>
      <c r="AV2">
        <v>32</v>
      </c>
      <c r="AW2">
        <v>2</v>
      </c>
      <c r="AX2" t="s">
        <v>74</v>
      </c>
      <c r="AY2" t="s">
        <v>74</v>
      </c>
      <c r="AZ2" t="s">
        <v>74</v>
      </c>
      <c r="BA2" t="s">
        <v>74</v>
      </c>
      <c r="BB2">
        <v>531</v>
      </c>
      <c r="BC2">
        <v>558</v>
      </c>
      <c r="BD2" t="s">
        <v>74</v>
      </c>
      <c r="BE2" t="s">
        <v>100</v>
      </c>
      <c r="BF2" t="str">
        <f>HYPERLINK("http://dx.doi.org/10.1080/09620214.2021.1995777","http://dx.doi.org/10.1080/09620214.2021.1995777")</f>
        <v>http://dx.doi.org/10.1080/09620214.2021.1995777</v>
      </c>
      <c r="BG2" t="s">
        <v>74</v>
      </c>
      <c r="BH2" t="s">
        <v>101</v>
      </c>
      <c r="BI2">
        <v>28</v>
      </c>
      <c r="BJ2" t="s">
        <v>102</v>
      </c>
      <c r="BK2" t="s">
        <v>103</v>
      </c>
      <c r="BL2" t="s">
        <v>102</v>
      </c>
      <c r="BM2" t="s">
        <v>104</v>
      </c>
      <c r="BN2" t="s">
        <v>74</v>
      </c>
      <c r="BO2" t="s">
        <v>74</v>
      </c>
      <c r="BP2" t="s">
        <v>74</v>
      </c>
      <c r="BQ2" t="s">
        <v>74</v>
      </c>
      <c r="BR2" t="s">
        <v>105</v>
      </c>
      <c r="BS2" t="s">
        <v>106</v>
      </c>
      <c r="BT2" t="str">
        <f>HYPERLINK("https%3A%2F%2Fwww.webofscience.com%2Fwos%2Fwoscc%2Ffull-record%2FWOS:000718271700001","View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79</v>
      </c>
      <c r="O3" t="s">
        <v>74</v>
      </c>
      <c r="P3" t="s">
        <v>74</v>
      </c>
      <c r="Q3" t="s">
        <v>74</v>
      </c>
      <c r="R3" t="s">
        <v>74</v>
      </c>
      <c r="S3" t="s">
        <v>74</v>
      </c>
      <c r="T3" t="s">
        <v>111</v>
      </c>
      <c r="U3" t="s">
        <v>112</v>
      </c>
      <c r="V3" t="s">
        <v>113</v>
      </c>
      <c r="W3" t="s">
        <v>114</v>
      </c>
      <c r="X3" t="s">
        <v>115</v>
      </c>
      <c r="Y3" t="s">
        <v>116</v>
      </c>
      <c r="Z3" t="s">
        <v>117</v>
      </c>
      <c r="AA3" t="s">
        <v>74</v>
      </c>
      <c r="AB3" t="s">
        <v>74</v>
      </c>
      <c r="AC3" t="s">
        <v>74</v>
      </c>
      <c r="AD3" t="s">
        <v>74</v>
      </c>
      <c r="AE3" t="s">
        <v>74</v>
      </c>
      <c r="AF3" t="s">
        <v>74</v>
      </c>
      <c r="AG3">
        <v>32</v>
      </c>
      <c r="AH3">
        <v>0</v>
      </c>
      <c r="AI3">
        <v>0</v>
      </c>
      <c r="AJ3">
        <v>0</v>
      </c>
      <c r="AK3">
        <v>0</v>
      </c>
      <c r="AL3" t="s">
        <v>118</v>
      </c>
      <c r="AM3" t="s">
        <v>119</v>
      </c>
      <c r="AN3" t="s">
        <v>120</v>
      </c>
      <c r="AO3" t="s">
        <v>121</v>
      </c>
      <c r="AP3" t="s">
        <v>122</v>
      </c>
      <c r="AQ3" t="s">
        <v>74</v>
      </c>
      <c r="AR3" t="s">
        <v>123</v>
      </c>
      <c r="AS3" t="s">
        <v>124</v>
      </c>
      <c r="AT3" t="s">
        <v>74</v>
      </c>
      <c r="AU3">
        <v>2023</v>
      </c>
      <c r="AV3">
        <v>32</v>
      </c>
      <c r="AW3">
        <v>4</v>
      </c>
      <c r="AX3" t="s">
        <v>74</v>
      </c>
      <c r="AY3" t="s">
        <v>74</v>
      </c>
      <c r="AZ3" t="s">
        <v>74</v>
      </c>
      <c r="BA3" t="s">
        <v>74</v>
      </c>
      <c r="BB3">
        <v>160</v>
      </c>
      <c r="BC3">
        <v>177</v>
      </c>
      <c r="BD3" t="s">
        <v>74</v>
      </c>
      <c r="BE3" t="s">
        <v>125</v>
      </c>
      <c r="BF3" t="str">
        <f>HYPERLINK("http://dx.doi.org/10.17323/1811-038X-2023-32-4-160-177","http://dx.doi.org/10.17323/1811-038X-2023-32-4-160-177")</f>
        <v>http://dx.doi.org/10.17323/1811-038X-2023-32-4-160-177</v>
      </c>
      <c r="BG3" t="s">
        <v>74</v>
      </c>
      <c r="BH3" t="s">
        <v>74</v>
      </c>
      <c r="BI3">
        <v>18</v>
      </c>
      <c r="BJ3" t="s">
        <v>126</v>
      </c>
      <c r="BK3" t="s">
        <v>103</v>
      </c>
      <c r="BL3" t="s">
        <v>126</v>
      </c>
      <c r="BM3" t="s">
        <v>127</v>
      </c>
      <c r="BN3" t="s">
        <v>74</v>
      </c>
      <c r="BO3" t="s">
        <v>128</v>
      </c>
      <c r="BP3" t="s">
        <v>74</v>
      </c>
      <c r="BQ3" t="s">
        <v>74</v>
      </c>
      <c r="BR3" t="s">
        <v>105</v>
      </c>
      <c r="BS3" t="s">
        <v>129</v>
      </c>
      <c r="BT3" t="str">
        <f>HYPERLINK("https%3A%2F%2Fwww.webofscience.com%2Fwos%2Fwoscc%2Ffull-record%2FWOS:001050237800008","View Full Record in Web of Science")</f>
        <v>View Full Record in Web of Science</v>
      </c>
    </row>
    <row r="4" spans="1:72" x14ac:dyDescent="0.25">
      <c r="A4" t="s">
        <v>72</v>
      </c>
      <c r="B4" t="s">
        <v>130</v>
      </c>
      <c r="C4" t="s">
        <v>74</v>
      </c>
      <c r="D4" t="s">
        <v>74</v>
      </c>
      <c r="E4" t="s">
        <v>74</v>
      </c>
      <c r="F4" t="s">
        <v>131</v>
      </c>
      <c r="G4" t="s">
        <v>74</v>
      </c>
      <c r="H4" t="s">
        <v>74</v>
      </c>
      <c r="I4" t="s">
        <v>132</v>
      </c>
      <c r="J4" t="s">
        <v>133</v>
      </c>
      <c r="K4" t="s">
        <v>74</v>
      </c>
      <c r="L4" t="s">
        <v>74</v>
      </c>
      <c r="M4" t="s">
        <v>78</v>
      </c>
      <c r="N4" t="s">
        <v>134</v>
      </c>
      <c r="O4" t="s">
        <v>74</v>
      </c>
      <c r="P4" t="s">
        <v>74</v>
      </c>
      <c r="Q4" t="s">
        <v>74</v>
      </c>
      <c r="R4" t="s">
        <v>74</v>
      </c>
      <c r="S4" t="s">
        <v>74</v>
      </c>
      <c r="T4" t="s">
        <v>135</v>
      </c>
      <c r="U4" t="s">
        <v>136</v>
      </c>
      <c r="V4" t="s">
        <v>137</v>
      </c>
      <c r="W4" t="s">
        <v>138</v>
      </c>
      <c r="X4" t="s">
        <v>139</v>
      </c>
      <c r="Y4" t="s">
        <v>140</v>
      </c>
      <c r="Z4" t="s">
        <v>141</v>
      </c>
      <c r="AA4" t="s">
        <v>74</v>
      </c>
      <c r="AB4" t="s">
        <v>142</v>
      </c>
      <c r="AC4" t="s">
        <v>143</v>
      </c>
      <c r="AD4" t="s">
        <v>143</v>
      </c>
      <c r="AE4" t="s">
        <v>144</v>
      </c>
      <c r="AF4" t="s">
        <v>74</v>
      </c>
      <c r="AG4">
        <v>70</v>
      </c>
      <c r="AH4">
        <v>0</v>
      </c>
      <c r="AI4">
        <v>0</v>
      </c>
      <c r="AJ4">
        <v>2</v>
      </c>
      <c r="AK4">
        <v>12</v>
      </c>
      <c r="AL4" t="s">
        <v>145</v>
      </c>
      <c r="AM4" t="s">
        <v>146</v>
      </c>
      <c r="AN4" t="s">
        <v>147</v>
      </c>
      <c r="AO4" t="s">
        <v>148</v>
      </c>
      <c r="AP4" t="s">
        <v>149</v>
      </c>
      <c r="AQ4" t="s">
        <v>74</v>
      </c>
      <c r="AR4" t="s">
        <v>150</v>
      </c>
      <c r="AS4" t="s">
        <v>151</v>
      </c>
      <c r="AT4" t="s">
        <v>152</v>
      </c>
      <c r="AU4">
        <v>2022</v>
      </c>
      <c r="AV4" t="s">
        <v>74</v>
      </c>
      <c r="AW4" t="s">
        <v>74</v>
      </c>
      <c r="AX4" t="s">
        <v>74</v>
      </c>
      <c r="AY4" t="s">
        <v>74</v>
      </c>
      <c r="AZ4" t="s">
        <v>74</v>
      </c>
      <c r="BA4" t="s">
        <v>74</v>
      </c>
      <c r="BB4" t="s">
        <v>74</v>
      </c>
      <c r="BC4" t="s">
        <v>74</v>
      </c>
      <c r="BD4" t="s">
        <v>74</v>
      </c>
      <c r="BE4" t="s">
        <v>153</v>
      </c>
      <c r="BF4" t="str">
        <f>HYPERLINK("http://dx.doi.org/10.1007/s10734-022-00961-2","http://dx.doi.org/10.1007/s10734-022-00961-2")</f>
        <v>http://dx.doi.org/10.1007/s10734-022-00961-2</v>
      </c>
      <c r="BG4" t="s">
        <v>74</v>
      </c>
      <c r="BH4" t="s">
        <v>154</v>
      </c>
      <c r="BI4">
        <v>16</v>
      </c>
      <c r="BJ4" t="s">
        <v>155</v>
      </c>
      <c r="BK4" t="s">
        <v>156</v>
      </c>
      <c r="BL4" t="s">
        <v>155</v>
      </c>
      <c r="BM4" t="s">
        <v>157</v>
      </c>
      <c r="BN4" t="s">
        <v>74</v>
      </c>
      <c r="BO4" t="s">
        <v>74</v>
      </c>
      <c r="BP4" t="s">
        <v>74</v>
      </c>
      <c r="BQ4" t="s">
        <v>74</v>
      </c>
      <c r="BR4" t="s">
        <v>105</v>
      </c>
      <c r="BS4" t="s">
        <v>158</v>
      </c>
      <c r="BT4" t="str">
        <f>HYPERLINK("https%3A%2F%2Fwww.webofscience.com%2Fwos%2Fwoscc%2Ffull-record%2FWOS:000884939200002","View Full Record in Web of Science")</f>
        <v>View Full Record in Web of Science</v>
      </c>
    </row>
    <row r="5" spans="1:72" x14ac:dyDescent="0.25">
      <c r="A5" t="s">
        <v>72</v>
      </c>
      <c r="B5" t="s">
        <v>159</v>
      </c>
      <c r="C5" t="s">
        <v>74</v>
      </c>
      <c r="D5" t="s">
        <v>74</v>
      </c>
      <c r="E5" t="s">
        <v>74</v>
      </c>
      <c r="F5" t="s">
        <v>160</v>
      </c>
      <c r="G5" t="s">
        <v>74</v>
      </c>
      <c r="H5" t="s">
        <v>74</v>
      </c>
      <c r="I5" t="s">
        <v>161</v>
      </c>
      <c r="J5" t="s">
        <v>162</v>
      </c>
      <c r="K5" t="s">
        <v>74</v>
      </c>
      <c r="L5" t="s">
        <v>74</v>
      </c>
      <c r="M5" t="s">
        <v>78</v>
      </c>
      <c r="N5" t="s">
        <v>79</v>
      </c>
      <c r="O5" t="s">
        <v>74</v>
      </c>
      <c r="P5" t="s">
        <v>74</v>
      </c>
      <c r="Q5" t="s">
        <v>74</v>
      </c>
      <c r="R5" t="s">
        <v>74</v>
      </c>
      <c r="S5" t="s">
        <v>74</v>
      </c>
      <c r="T5" t="s">
        <v>163</v>
      </c>
      <c r="U5" t="s">
        <v>74</v>
      </c>
      <c r="V5" t="s">
        <v>164</v>
      </c>
      <c r="W5" t="s">
        <v>165</v>
      </c>
      <c r="X5" t="s">
        <v>74</v>
      </c>
      <c r="Y5" t="s">
        <v>166</v>
      </c>
      <c r="Z5" t="s">
        <v>167</v>
      </c>
      <c r="AA5" t="s">
        <v>74</v>
      </c>
      <c r="AB5" t="s">
        <v>74</v>
      </c>
      <c r="AC5" t="s">
        <v>74</v>
      </c>
      <c r="AD5" t="s">
        <v>74</v>
      </c>
      <c r="AE5" t="s">
        <v>74</v>
      </c>
      <c r="AF5" t="s">
        <v>74</v>
      </c>
      <c r="AG5">
        <v>20</v>
      </c>
      <c r="AH5">
        <v>0</v>
      </c>
      <c r="AI5">
        <v>0</v>
      </c>
      <c r="AJ5">
        <v>0</v>
      </c>
      <c r="AK5">
        <v>1</v>
      </c>
      <c r="AL5" t="s">
        <v>168</v>
      </c>
      <c r="AM5" t="s">
        <v>169</v>
      </c>
      <c r="AN5" t="s">
        <v>170</v>
      </c>
      <c r="AO5" t="s">
        <v>171</v>
      </c>
      <c r="AP5" t="s">
        <v>74</v>
      </c>
      <c r="AQ5" t="s">
        <v>74</v>
      </c>
      <c r="AR5" t="s">
        <v>172</v>
      </c>
      <c r="AS5" t="s">
        <v>173</v>
      </c>
      <c r="AT5" t="s">
        <v>74</v>
      </c>
      <c r="AU5">
        <v>2014</v>
      </c>
      <c r="AV5">
        <v>43</v>
      </c>
      <c r="AW5">
        <v>3</v>
      </c>
      <c r="AX5" t="s">
        <v>74</v>
      </c>
      <c r="AY5" t="s">
        <v>74</v>
      </c>
      <c r="AZ5" t="s">
        <v>74</v>
      </c>
      <c r="BA5" t="s">
        <v>74</v>
      </c>
      <c r="BB5">
        <v>293</v>
      </c>
      <c r="BC5">
        <v>304</v>
      </c>
      <c r="BD5" t="s">
        <v>74</v>
      </c>
      <c r="BE5" t="s">
        <v>74</v>
      </c>
      <c r="BF5" t="s">
        <v>74</v>
      </c>
      <c r="BG5" t="s">
        <v>74</v>
      </c>
      <c r="BH5" t="s">
        <v>74</v>
      </c>
      <c r="BI5">
        <v>12</v>
      </c>
      <c r="BJ5" t="s">
        <v>174</v>
      </c>
      <c r="BK5" t="s">
        <v>156</v>
      </c>
      <c r="BL5" t="s">
        <v>175</v>
      </c>
      <c r="BM5" t="s">
        <v>176</v>
      </c>
      <c r="BN5" t="s">
        <v>74</v>
      </c>
      <c r="BO5" t="s">
        <v>74</v>
      </c>
      <c r="BP5" t="s">
        <v>74</v>
      </c>
      <c r="BQ5" t="s">
        <v>74</v>
      </c>
      <c r="BR5" t="s">
        <v>105</v>
      </c>
      <c r="BS5" t="s">
        <v>177</v>
      </c>
      <c r="BT5" t="str">
        <f>HYPERLINK("https%3A%2F%2Fwww.webofscience.com%2Fwos%2Fwoscc%2Ffull-record%2FWOS:000209592500004","View Full Record in Web of Science")</f>
        <v>View Full Record in Web of Science</v>
      </c>
    </row>
    <row r="6" spans="1:72" x14ac:dyDescent="0.25">
      <c r="A6" t="s">
        <v>72</v>
      </c>
      <c r="B6" t="s">
        <v>178</v>
      </c>
      <c r="C6" t="s">
        <v>74</v>
      </c>
      <c r="D6" t="s">
        <v>74</v>
      </c>
      <c r="E6" t="s">
        <v>74</v>
      </c>
      <c r="F6" t="s">
        <v>179</v>
      </c>
      <c r="G6" t="s">
        <v>74</v>
      </c>
      <c r="H6" t="s">
        <v>74</v>
      </c>
      <c r="I6" t="s">
        <v>180</v>
      </c>
      <c r="J6" t="s">
        <v>181</v>
      </c>
      <c r="K6" t="s">
        <v>74</v>
      </c>
      <c r="L6" t="s">
        <v>74</v>
      </c>
      <c r="M6" t="s">
        <v>78</v>
      </c>
      <c r="N6" t="s">
        <v>79</v>
      </c>
      <c r="O6" t="s">
        <v>74</v>
      </c>
      <c r="P6" t="s">
        <v>74</v>
      </c>
      <c r="Q6" t="s">
        <v>74</v>
      </c>
      <c r="R6" t="s">
        <v>74</v>
      </c>
      <c r="S6" t="s">
        <v>74</v>
      </c>
      <c r="T6" t="s">
        <v>74</v>
      </c>
      <c r="U6" t="s">
        <v>182</v>
      </c>
      <c r="V6" t="s">
        <v>183</v>
      </c>
      <c r="W6" t="s">
        <v>184</v>
      </c>
      <c r="X6" t="s">
        <v>185</v>
      </c>
      <c r="Y6" t="s">
        <v>186</v>
      </c>
      <c r="Z6" t="s">
        <v>187</v>
      </c>
      <c r="AA6" t="s">
        <v>74</v>
      </c>
      <c r="AB6" t="s">
        <v>188</v>
      </c>
      <c r="AC6" t="s">
        <v>189</v>
      </c>
      <c r="AD6" t="s">
        <v>189</v>
      </c>
      <c r="AE6" t="s">
        <v>190</v>
      </c>
      <c r="AF6" t="s">
        <v>74</v>
      </c>
      <c r="AG6">
        <v>71</v>
      </c>
      <c r="AH6">
        <v>12</v>
      </c>
      <c r="AI6">
        <v>12</v>
      </c>
      <c r="AJ6">
        <v>0</v>
      </c>
      <c r="AK6">
        <v>3</v>
      </c>
      <c r="AL6" t="s">
        <v>191</v>
      </c>
      <c r="AM6" t="s">
        <v>192</v>
      </c>
      <c r="AN6" t="s">
        <v>193</v>
      </c>
      <c r="AO6" t="s">
        <v>194</v>
      </c>
      <c r="AP6" t="s">
        <v>195</v>
      </c>
      <c r="AQ6" t="s">
        <v>74</v>
      </c>
      <c r="AR6" t="s">
        <v>181</v>
      </c>
      <c r="AS6" t="s">
        <v>196</v>
      </c>
      <c r="AT6" t="s">
        <v>197</v>
      </c>
      <c r="AU6">
        <v>2019</v>
      </c>
      <c r="AV6">
        <v>89</v>
      </c>
      <c r="AW6" t="s">
        <v>74</v>
      </c>
      <c r="AX6" t="s">
        <v>74</v>
      </c>
      <c r="AY6">
        <v>1</v>
      </c>
      <c r="AZ6" t="s">
        <v>74</v>
      </c>
      <c r="BA6" t="s">
        <v>74</v>
      </c>
      <c r="BB6" t="s">
        <v>198</v>
      </c>
      <c r="BC6" t="s">
        <v>199</v>
      </c>
      <c r="BD6" t="s">
        <v>74</v>
      </c>
      <c r="BE6" t="s">
        <v>200</v>
      </c>
      <c r="BF6" t="str">
        <f>HYPERLINK("http://dx.doi.org/10.1017/S0001972018000955","http://dx.doi.org/10.1017/S0001972018000955")</f>
        <v>http://dx.doi.org/10.1017/S0001972018000955</v>
      </c>
      <c r="BG6" t="s">
        <v>74</v>
      </c>
      <c r="BH6" t="s">
        <v>74</v>
      </c>
      <c r="BI6">
        <v>23</v>
      </c>
      <c r="BJ6" t="s">
        <v>201</v>
      </c>
      <c r="BK6" t="s">
        <v>156</v>
      </c>
      <c r="BL6" t="s">
        <v>201</v>
      </c>
      <c r="BM6" t="s">
        <v>202</v>
      </c>
      <c r="BN6" t="s">
        <v>74</v>
      </c>
      <c r="BO6" t="s">
        <v>203</v>
      </c>
      <c r="BP6" t="s">
        <v>74</v>
      </c>
      <c r="BQ6" t="s">
        <v>74</v>
      </c>
      <c r="BR6" t="s">
        <v>105</v>
      </c>
      <c r="BS6" t="s">
        <v>204</v>
      </c>
      <c r="BT6" t="str">
        <f>HYPERLINK("https%3A%2F%2Fwww.webofscience.com%2Fwos%2Fwoscc%2Ffull-record%2FWOS:000455878300008","View Full Record in Web of Science")</f>
        <v>View Full Record in Web of Science</v>
      </c>
    </row>
    <row r="7" spans="1:72" x14ac:dyDescent="0.25">
      <c r="A7" t="s">
        <v>72</v>
      </c>
      <c r="B7" t="s">
        <v>205</v>
      </c>
      <c r="C7" t="s">
        <v>74</v>
      </c>
      <c r="D7" t="s">
        <v>74</v>
      </c>
      <c r="E7" t="s">
        <v>74</v>
      </c>
      <c r="F7" t="s">
        <v>205</v>
      </c>
      <c r="G7" t="s">
        <v>74</v>
      </c>
      <c r="H7" t="s">
        <v>74</v>
      </c>
      <c r="I7" t="s">
        <v>206</v>
      </c>
      <c r="J7" t="s">
        <v>207</v>
      </c>
      <c r="K7" t="s">
        <v>74</v>
      </c>
      <c r="L7" t="s">
        <v>74</v>
      </c>
      <c r="M7" t="s">
        <v>78</v>
      </c>
      <c r="N7" t="s">
        <v>79</v>
      </c>
      <c r="O7" t="s">
        <v>74</v>
      </c>
      <c r="P7" t="s">
        <v>74</v>
      </c>
      <c r="Q7" t="s">
        <v>74</v>
      </c>
      <c r="R7" t="s">
        <v>74</v>
      </c>
      <c r="S7" t="s">
        <v>74</v>
      </c>
      <c r="T7" t="s">
        <v>74</v>
      </c>
      <c r="U7" t="s">
        <v>74</v>
      </c>
      <c r="V7" t="s">
        <v>208</v>
      </c>
      <c r="W7" t="s">
        <v>74</v>
      </c>
      <c r="X7" t="s">
        <v>74</v>
      </c>
      <c r="Y7" t="s">
        <v>209</v>
      </c>
      <c r="Z7" t="s">
        <v>74</v>
      </c>
      <c r="AA7" t="s">
        <v>74</v>
      </c>
      <c r="AB7" t="s">
        <v>74</v>
      </c>
      <c r="AC7" t="s">
        <v>74</v>
      </c>
      <c r="AD7" t="s">
        <v>74</v>
      </c>
      <c r="AE7" t="s">
        <v>74</v>
      </c>
      <c r="AF7" t="s">
        <v>74</v>
      </c>
      <c r="AG7">
        <v>88</v>
      </c>
      <c r="AH7">
        <v>11</v>
      </c>
      <c r="AI7">
        <v>11</v>
      </c>
      <c r="AJ7">
        <v>0</v>
      </c>
      <c r="AK7">
        <v>3</v>
      </c>
      <c r="AL7" t="s">
        <v>210</v>
      </c>
      <c r="AM7" t="s">
        <v>211</v>
      </c>
      <c r="AN7" t="s">
        <v>212</v>
      </c>
      <c r="AO7" t="s">
        <v>213</v>
      </c>
      <c r="AP7" t="s">
        <v>74</v>
      </c>
      <c r="AQ7" t="s">
        <v>74</v>
      </c>
      <c r="AR7" t="s">
        <v>214</v>
      </c>
      <c r="AS7" t="s">
        <v>215</v>
      </c>
      <c r="AT7" t="s">
        <v>216</v>
      </c>
      <c r="AU7">
        <v>1996</v>
      </c>
      <c r="AV7">
        <v>29</v>
      </c>
      <c r="AW7">
        <v>1</v>
      </c>
      <c r="AX7" t="s">
        <v>74</v>
      </c>
      <c r="AY7" t="s">
        <v>74</v>
      </c>
      <c r="AZ7" t="s">
        <v>74</v>
      </c>
      <c r="BA7" t="s">
        <v>74</v>
      </c>
      <c r="BB7">
        <v>1</v>
      </c>
      <c r="BC7">
        <v>24</v>
      </c>
      <c r="BD7" t="s">
        <v>74</v>
      </c>
      <c r="BE7" t="s">
        <v>217</v>
      </c>
      <c r="BF7" t="str">
        <f>HYPERLINK("http://dx.doi.org/10.1016/S0967-067X(96)80009-2","http://dx.doi.org/10.1016/S0967-067X(96)80009-2")</f>
        <v>http://dx.doi.org/10.1016/S0967-067X(96)80009-2</v>
      </c>
      <c r="BG7" t="s">
        <v>74</v>
      </c>
      <c r="BH7" t="s">
        <v>74</v>
      </c>
      <c r="BI7">
        <v>24</v>
      </c>
      <c r="BJ7" t="s">
        <v>218</v>
      </c>
      <c r="BK7" t="s">
        <v>156</v>
      </c>
      <c r="BL7" t="s">
        <v>219</v>
      </c>
      <c r="BM7" t="s">
        <v>220</v>
      </c>
      <c r="BN7" t="s">
        <v>74</v>
      </c>
      <c r="BO7" t="s">
        <v>74</v>
      </c>
      <c r="BP7" t="s">
        <v>74</v>
      </c>
      <c r="BQ7" t="s">
        <v>74</v>
      </c>
      <c r="BR7" t="s">
        <v>105</v>
      </c>
      <c r="BS7" t="s">
        <v>221</v>
      </c>
      <c r="BT7" t="str">
        <f>HYPERLINK("https%3A%2F%2Fwww.webofscience.com%2Fwos%2Fwoscc%2Ffull-record%2FWOS:A1996UL45800001","View Full Record in Web of Science")</f>
        <v>View Full Record in Web of Science</v>
      </c>
    </row>
    <row r="8" spans="1:72" x14ac:dyDescent="0.25">
      <c r="A8" t="s">
        <v>72</v>
      </c>
      <c r="B8" t="s">
        <v>222</v>
      </c>
      <c r="C8" t="s">
        <v>74</v>
      </c>
      <c r="D8" t="s">
        <v>74</v>
      </c>
      <c r="E8" t="s">
        <v>74</v>
      </c>
      <c r="F8" t="s">
        <v>222</v>
      </c>
      <c r="G8" t="s">
        <v>74</v>
      </c>
      <c r="H8" t="s">
        <v>74</v>
      </c>
      <c r="I8" t="s">
        <v>223</v>
      </c>
      <c r="J8" t="s">
        <v>224</v>
      </c>
      <c r="K8" t="s">
        <v>74</v>
      </c>
      <c r="L8" t="s">
        <v>74</v>
      </c>
      <c r="M8" t="s">
        <v>78</v>
      </c>
      <c r="N8" t="s">
        <v>79</v>
      </c>
      <c r="O8" t="s">
        <v>74</v>
      </c>
      <c r="P8" t="s">
        <v>74</v>
      </c>
      <c r="Q8" t="s">
        <v>74</v>
      </c>
      <c r="R8" t="s">
        <v>74</v>
      </c>
      <c r="S8" t="s">
        <v>74</v>
      </c>
      <c r="T8" t="s">
        <v>74</v>
      </c>
      <c r="U8" t="s">
        <v>225</v>
      </c>
      <c r="V8" t="s">
        <v>226</v>
      </c>
      <c r="W8" t="s">
        <v>227</v>
      </c>
      <c r="X8" t="s">
        <v>228</v>
      </c>
      <c r="Y8" t="s">
        <v>229</v>
      </c>
      <c r="Z8" t="s">
        <v>74</v>
      </c>
      <c r="AA8" t="s">
        <v>230</v>
      </c>
      <c r="AB8" t="s">
        <v>231</v>
      </c>
      <c r="AC8" t="s">
        <v>74</v>
      </c>
      <c r="AD8" t="s">
        <v>74</v>
      </c>
      <c r="AE8" t="s">
        <v>74</v>
      </c>
      <c r="AF8" t="s">
        <v>74</v>
      </c>
      <c r="AG8">
        <v>53</v>
      </c>
      <c r="AH8">
        <v>23</v>
      </c>
      <c r="AI8">
        <v>23</v>
      </c>
      <c r="AJ8">
        <v>1</v>
      </c>
      <c r="AK8">
        <v>23</v>
      </c>
      <c r="AL8" t="s">
        <v>232</v>
      </c>
      <c r="AM8" t="s">
        <v>233</v>
      </c>
      <c r="AN8" t="s">
        <v>234</v>
      </c>
      <c r="AO8" t="s">
        <v>235</v>
      </c>
      <c r="AP8" t="s">
        <v>74</v>
      </c>
      <c r="AQ8" t="s">
        <v>74</v>
      </c>
      <c r="AR8" t="s">
        <v>236</v>
      </c>
      <c r="AS8" t="s">
        <v>237</v>
      </c>
      <c r="AT8" t="s">
        <v>238</v>
      </c>
      <c r="AU8">
        <v>2003</v>
      </c>
      <c r="AV8">
        <v>39</v>
      </c>
      <c r="AW8">
        <v>3</v>
      </c>
      <c r="AX8" t="s">
        <v>74</v>
      </c>
      <c r="AY8" t="s">
        <v>74</v>
      </c>
      <c r="AZ8" t="s">
        <v>74</v>
      </c>
      <c r="BA8" t="s">
        <v>74</v>
      </c>
      <c r="BB8">
        <v>367</v>
      </c>
      <c r="BC8">
        <v>389</v>
      </c>
      <c r="BD8" t="s">
        <v>74</v>
      </c>
      <c r="BE8" t="s">
        <v>239</v>
      </c>
      <c r="BF8" t="str">
        <f>HYPERLINK("http://dx.doi.org/10.1080/0305006032000134427","http://dx.doi.org/10.1080/0305006032000134427")</f>
        <v>http://dx.doi.org/10.1080/0305006032000134427</v>
      </c>
      <c r="BG8" t="s">
        <v>74</v>
      </c>
      <c r="BH8" t="s">
        <v>74</v>
      </c>
      <c r="BI8">
        <v>23</v>
      </c>
      <c r="BJ8" t="s">
        <v>155</v>
      </c>
      <c r="BK8" t="s">
        <v>156</v>
      </c>
      <c r="BL8" t="s">
        <v>155</v>
      </c>
      <c r="BM8" t="s">
        <v>240</v>
      </c>
      <c r="BN8" t="s">
        <v>74</v>
      </c>
      <c r="BO8" t="s">
        <v>74</v>
      </c>
      <c r="BP8" t="s">
        <v>74</v>
      </c>
      <c r="BQ8" t="s">
        <v>74</v>
      </c>
      <c r="BR8" t="s">
        <v>105</v>
      </c>
      <c r="BS8" t="s">
        <v>241</v>
      </c>
      <c r="BT8" t="str">
        <f>HYPERLINK("https%3A%2F%2Fwww.webofscience.com%2Fwos%2Fwoscc%2Ffull-record%2FWOS:000186000800009","View Full Record in Web of Science")</f>
        <v>View Full Record in Web of Science</v>
      </c>
    </row>
    <row r="9" spans="1:72" x14ac:dyDescent="0.25">
      <c r="A9" t="s">
        <v>72</v>
      </c>
      <c r="B9" t="s">
        <v>242</v>
      </c>
      <c r="C9" t="s">
        <v>74</v>
      </c>
      <c r="D9" t="s">
        <v>74</v>
      </c>
      <c r="E9" t="s">
        <v>74</v>
      </c>
      <c r="F9" t="s">
        <v>243</v>
      </c>
      <c r="G9" t="s">
        <v>74</v>
      </c>
      <c r="H9" t="s">
        <v>74</v>
      </c>
      <c r="I9" t="s">
        <v>244</v>
      </c>
      <c r="J9" t="s">
        <v>245</v>
      </c>
      <c r="K9" t="s">
        <v>74</v>
      </c>
      <c r="L9" t="s">
        <v>74</v>
      </c>
      <c r="M9" t="s">
        <v>78</v>
      </c>
      <c r="N9" t="s">
        <v>79</v>
      </c>
      <c r="O9" t="s">
        <v>74</v>
      </c>
      <c r="P9" t="s">
        <v>74</v>
      </c>
      <c r="Q9" t="s">
        <v>74</v>
      </c>
      <c r="R9" t="s">
        <v>74</v>
      </c>
      <c r="S9" t="s">
        <v>74</v>
      </c>
      <c r="T9" t="s">
        <v>246</v>
      </c>
      <c r="U9" t="s">
        <v>247</v>
      </c>
      <c r="V9" t="s">
        <v>248</v>
      </c>
      <c r="W9" t="s">
        <v>249</v>
      </c>
      <c r="X9" t="s">
        <v>250</v>
      </c>
      <c r="Y9" t="s">
        <v>251</v>
      </c>
      <c r="Z9" t="s">
        <v>252</v>
      </c>
      <c r="AA9" t="s">
        <v>253</v>
      </c>
      <c r="AB9" t="s">
        <v>254</v>
      </c>
      <c r="AC9" t="s">
        <v>255</v>
      </c>
      <c r="AD9" t="s">
        <v>256</v>
      </c>
      <c r="AE9" t="s">
        <v>257</v>
      </c>
      <c r="AF9" t="s">
        <v>74</v>
      </c>
      <c r="AG9">
        <v>96</v>
      </c>
      <c r="AH9">
        <v>5</v>
      </c>
      <c r="AI9">
        <v>5</v>
      </c>
      <c r="AJ9">
        <v>2</v>
      </c>
      <c r="AK9">
        <v>26</v>
      </c>
      <c r="AL9" t="s">
        <v>145</v>
      </c>
      <c r="AM9" t="s">
        <v>258</v>
      </c>
      <c r="AN9" t="s">
        <v>259</v>
      </c>
      <c r="AO9" t="s">
        <v>260</v>
      </c>
      <c r="AP9" t="s">
        <v>261</v>
      </c>
      <c r="AQ9" t="s">
        <v>74</v>
      </c>
      <c r="AR9" t="s">
        <v>262</v>
      </c>
      <c r="AS9" t="s">
        <v>263</v>
      </c>
      <c r="AT9" t="s">
        <v>264</v>
      </c>
      <c r="AU9">
        <v>2022</v>
      </c>
      <c r="AV9">
        <v>41</v>
      </c>
      <c r="AW9">
        <v>4</v>
      </c>
      <c r="AX9" t="s">
        <v>74</v>
      </c>
      <c r="AY9" t="s">
        <v>74</v>
      </c>
      <c r="AZ9" t="s">
        <v>74</v>
      </c>
      <c r="BA9" t="s">
        <v>74</v>
      </c>
      <c r="BB9">
        <v>2479</v>
      </c>
      <c r="BC9">
        <v>2495</v>
      </c>
      <c r="BD9" t="s">
        <v>74</v>
      </c>
      <c r="BE9" t="s">
        <v>265</v>
      </c>
      <c r="BF9" t="str">
        <f>HYPERLINK("http://dx.doi.org/10.1007/s12144-020-00758-5","http://dx.doi.org/10.1007/s12144-020-00758-5")</f>
        <v>http://dx.doi.org/10.1007/s12144-020-00758-5</v>
      </c>
      <c r="BG9" t="s">
        <v>74</v>
      </c>
      <c r="BH9" t="s">
        <v>266</v>
      </c>
      <c r="BI9">
        <v>17</v>
      </c>
      <c r="BJ9" t="s">
        <v>267</v>
      </c>
      <c r="BK9" t="s">
        <v>156</v>
      </c>
      <c r="BL9" t="s">
        <v>268</v>
      </c>
      <c r="BM9" t="s">
        <v>269</v>
      </c>
      <c r="BN9" t="s">
        <v>74</v>
      </c>
      <c r="BO9" t="s">
        <v>270</v>
      </c>
      <c r="BP9" t="s">
        <v>74</v>
      </c>
      <c r="BQ9" t="s">
        <v>74</v>
      </c>
      <c r="BR9" t="s">
        <v>105</v>
      </c>
      <c r="BS9" t="s">
        <v>271</v>
      </c>
      <c r="BT9" t="str">
        <f>HYPERLINK("https%3A%2F%2Fwww.webofscience.com%2Fwos%2Fwoscc%2Ffull-record%2FWOS:000529763000001","View Full Record in Web of Science")</f>
        <v>View Full Record in Web of Science</v>
      </c>
    </row>
    <row r="10" spans="1:72" x14ac:dyDescent="0.25">
      <c r="A10" t="s">
        <v>72</v>
      </c>
      <c r="B10" t="s">
        <v>272</v>
      </c>
      <c r="C10" t="s">
        <v>74</v>
      </c>
      <c r="D10" t="s">
        <v>74</v>
      </c>
      <c r="E10" t="s">
        <v>74</v>
      </c>
      <c r="F10" t="s">
        <v>273</v>
      </c>
      <c r="G10" t="s">
        <v>74</v>
      </c>
      <c r="H10" t="s">
        <v>74</v>
      </c>
      <c r="I10" t="s">
        <v>274</v>
      </c>
      <c r="J10" t="s">
        <v>275</v>
      </c>
      <c r="K10" t="s">
        <v>74</v>
      </c>
      <c r="L10" t="s">
        <v>74</v>
      </c>
      <c r="M10" t="s">
        <v>78</v>
      </c>
      <c r="N10" t="s">
        <v>79</v>
      </c>
      <c r="O10" t="s">
        <v>74</v>
      </c>
      <c r="P10" t="s">
        <v>74</v>
      </c>
      <c r="Q10" t="s">
        <v>74</v>
      </c>
      <c r="R10" t="s">
        <v>74</v>
      </c>
      <c r="S10" t="s">
        <v>74</v>
      </c>
      <c r="T10" t="s">
        <v>276</v>
      </c>
      <c r="U10" t="s">
        <v>277</v>
      </c>
      <c r="V10" t="s">
        <v>278</v>
      </c>
      <c r="W10" t="s">
        <v>279</v>
      </c>
      <c r="X10" t="s">
        <v>280</v>
      </c>
      <c r="Y10" t="s">
        <v>281</v>
      </c>
      <c r="Z10" t="s">
        <v>282</v>
      </c>
      <c r="AA10" t="s">
        <v>74</v>
      </c>
      <c r="AB10" t="s">
        <v>283</v>
      </c>
      <c r="AC10" t="s">
        <v>74</v>
      </c>
      <c r="AD10" t="s">
        <v>74</v>
      </c>
      <c r="AE10" t="s">
        <v>74</v>
      </c>
      <c r="AF10" t="s">
        <v>74</v>
      </c>
      <c r="AG10">
        <v>38</v>
      </c>
      <c r="AH10">
        <v>0</v>
      </c>
      <c r="AI10">
        <v>0</v>
      </c>
      <c r="AJ10">
        <v>0</v>
      </c>
      <c r="AK10">
        <v>0</v>
      </c>
      <c r="AL10" t="s">
        <v>284</v>
      </c>
      <c r="AM10" t="s">
        <v>285</v>
      </c>
      <c r="AN10" t="s">
        <v>286</v>
      </c>
      <c r="AO10" t="s">
        <v>287</v>
      </c>
      <c r="AP10" t="s">
        <v>288</v>
      </c>
      <c r="AQ10" t="s">
        <v>74</v>
      </c>
      <c r="AR10" t="s">
        <v>289</v>
      </c>
      <c r="AS10" t="s">
        <v>290</v>
      </c>
      <c r="AT10" t="s">
        <v>291</v>
      </c>
      <c r="AU10">
        <v>2022</v>
      </c>
      <c r="AV10">
        <v>12</v>
      </c>
      <c r="AW10" t="s">
        <v>74</v>
      </c>
      <c r="AX10" t="s">
        <v>74</v>
      </c>
      <c r="AY10" t="s">
        <v>292</v>
      </c>
      <c r="AZ10" t="s">
        <v>74</v>
      </c>
      <c r="BA10" t="s">
        <v>74</v>
      </c>
      <c r="BB10" t="s">
        <v>293</v>
      </c>
      <c r="BC10" t="s">
        <v>294</v>
      </c>
      <c r="BD10" t="s">
        <v>74</v>
      </c>
      <c r="BE10" t="s">
        <v>295</v>
      </c>
      <c r="BF10" t="str">
        <f>HYPERLINK("http://dx.doi.org/10.2399/yod.21.202204","http://dx.doi.org/10.2399/yod.21.202204")</f>
        <v>http://dx.doi.org/10.2399/yod.21.202204</v>
      </c>
      <c r="BG10" t="s">
        <v>74</v>
      </c>
      <c r="BH10" t="s">
        <v>74</v>
      </c>
      <c r="BI10">
        <v>10</v>
      </c>
      <c r="BJ10" t="s">
        <v>155</v>
      </c>
      <c r="BK10" t="s">
        <v>103</v>
      </c>
      <c r="BL10" t="s">
        <v>155</v>
      </c>
      <c r="BM10" t="s">
        <v>296</v>
      </c>
      <c r="BN10" t="s">
        <v>74</v>
      </c>
      <c r="BO10" t="s">
        <v>128</v>
      </c>
      <c r="BP10" t="s">
        <v>74</v>
      </c>
      <c r="BQ10" t="s">
        <v>74</v>
      </c>
      <c r="BR10" t="s">
        <v>105</v>
      </c>
      <c r="BS10" t="s">
        <v>297</v>
      </c>
      <c r="BT10" t="str">
        <f>HYPERLINK("https%3A%2F%2Fwww.webofscience.com%2Fwos%2Fwoscc%2Ffull-record%2FWOS:000930509800001","View Full Record in Web of Science")</f>
        <v>View Full Record in Web of Science</v>
      </c>
    </row>
    <row r="11" spans="1:72" x14ac:dyDescent="0.25">
      <c r="A11" t="s">
        <v>72</v>
      </c>
      <c r="B11" t="s">
        <v>298</v>
      </c>
      <c r="C11" t="s">
        <v>74</v>
      </c>
      <c r="D11" t="s">
        <v>74</v>
      </c>
      <c r="E11" t="s">
        <v>74</v>
      </c>
      <c r="F11" t="s">
        <v>299</v>
      </c>
      <c r="G11" t="s">
        <v>74</v>
      </c>
      <c r="H11" t="s">
        <v>74</v>
      </c>
      <c r="I11" t="s">
        <v>300</v>
      </c>
      <c r="J11" t="s">
        <v>301</v>
      </c>
      <c r="K11" t="s">
        <v>74</v>
      </c>
      <c r="L11" t="s">
        <v>74</v>
      </c>
      <c r="M11" t="s">
        <v>78</v>
      </c>
      <c r="N11" t="s">
        <v>79</v>
      </c>
      <c r="O11" t="s">
        <v>74</v>
      </c>
      <c r="P11" t="s">
        <v>74</v>
      </c>
      <c r="Q11" t="s">
        <v>74</v>
      </c>
      <c r="R11" t="s">
        <v>74</v>
      </c>
      <c r="S11" t="s">
        <v>74</v>
      </c>
      <c r="T11" t="s">
        <v>302</v>
      </c>
      <c r="U11" t="s">
        <v>74</v>
      </c>
      <c r="V11" t="s">
        <v>303</v>
      </c>
      <c r="W11" t="s">
        <v>304</v>
      </c>
      <c r="X11" t="s">
        <v>305</v>
      </c>
      <c r="Y11" t="s">
        <v>306</v>
      </c>
      <c r="Z11" t="s">
        <v>307</v>
      </c>
      <c r="AA11" t="s">
        <v>74</v>
      </c>
      <c r="AB11" t="s">
        <v>308</v>
      </c>
      <c r="AC11" t="s">
        <v>74</v>
      </c>
      <c r="AD11" t="s">
        <v>74</v>
      </c>
      <c r="AE11" t="s">
        <v>74</v>
      </c>
      <c r="AF11" t="s">
        <v>74</v>
      </c>
      <c r="AG11">
        <v>13</v>
      </c>
      <c r="AH11">
        <v>0</v>
      </c>
      <c r="AI11">
        <v>0</v>
      </c>
      <c r="AJ11">
        <v>3</v>
      </c>
      <c r="AK11">
        <v>3</v>
      </c>
      <c r="AL11" t="s">
        <v>309</v>
      </c>
      <c r="AM11" t="s">
        <v>310</v>
      </c>
      <c r="AN11" t="s">
        <v>311</v>
      </c>
      <c r="AO11" t="s">
        <v>312</v>
      </c>
      <c r="AP11" t="s">
        <v>313</v>
      </c>
      <c r="AQ11" t="s">
        <v>74</v>
      </c>
      <c r="AR11" t="s">
        <v>314</v>
      </c>
      <c r="AS11" t="s">
        <v>315</v>
      </c>
      <c r="AT11" t="s">
        <v>74</v>
      </c>
      <c r="AU11">
        <v>2022</v>
      </c>
      <c r="AV11">
        <v>29</v>
      </c>
      <c r="AW11" t="s">
        <v>74</v>
      </c>
      <c r="AX11" t="s">
        <v>74</v>
      </c>
      <c r="AY11" t="s">
        <v>74</v>
      </c>
      <c r="AZ11" t="s">
        <v>74</v>
      </c>
      <c r="BA11" t="s">
        <v>74</v>
      </c>
      <c r="BB11">
        <v>51</v>
      </c>
      <c r="BC11">
        <v>60</v>
      </c>
      <c r="BD11" t="s">
        <v>74</v>
      </c>
      <c r="BE11" t="s">
        <v>316</v>
      </c>
      <c r="BF11" t="str">
        <f>HYPERLINK("http://dx.doi.org/10.29202/phil-cosm/29/5","http://dx.doi.org/10.29202/phil-cosm/29/5")</f>
        <v>http://dx.doi.org/10.29202/phil-cosm/29/5</v>
      </c>
      <c r="BG11" t="s">
        <v>74</v>
      </c>
      <c r="BH11" t="s">
        <v>74</v>
      </c>
      <c r="BI11">
        <v>10</v>
      </c>
      <c r="BJ11" t="s">
        <v>317</v>
      </c>
      <c r="BK11" t="s">
        <v>103</v>
      </c>
      <c r="BL11" t="s">
        <v>317</v>
      </c>
      <c r="BM11" t="s">
        <v>318</v>
      </c>
      <c r="BN11" t="s">
        <v>74</v>
      </c>
      <c r="BO11" t="s">
        <v>128</v>
      </c>
      <c r="BP11" t="s">
        <v>74</v>
      </c>
      <c r="BQ11" t="s">
        <v>74</v>
      </c>
      <c r="BR11" t="s">
        <v>105</v>
      </c>
      <c r="BS11" t="s">
        <v>319</v>
      </c>
      <c r="BT11" t="str">
        <f>HYPERLINK("https%3A%2F%2Fwww.webofscience.com%2Fwos%2Fwoscc%2Ffull-record%2FWOS:000870696300005","View Full Record in Web of Science")</f>
        <v>View Full Record in Web of Science</v>
      </c>
    </row>
    <row r="12" spans="1:72" x14ac:dyDescent="0.25">
      <c r="A12" t="s">
        <v>72</v>
      </c>
      <c r="B12" t="s">
        <v>320</v>
      </c>
      <c r="C12" t="s">
        <v>74</v>
      </c>
      <c r="D12" t="s">
        <v>74</v>
      </c>
      <c r="E12" t="s">
        <v>74</v>
      </c>
      <c r="F12" t="s">
        <v>321</v>
      </c>
      <c r="G12" t="s">
        <v>74</v>
      </c>
      <c r="H12" t="s">
        <v>74</v>
      </c>
      <c r="I12" t="s">
        <v>322</v>
      </c>
      <c r="J12" t="s">
        <v>323</v>
      </c>
      <c r="K12" t="s">
        <v>74</v>
      </c>
      <c r="L12" t="s">
        <v>74</v>
      </c>
      <c r="M12" t="s">
        <v>78</v>
      </c>
      <c r="N12" t="s">
        <v>79</v>
      </c>
      <c r="O12" t="s">
        <v>74</v>
      </c>
      <c r="P12" t="s">
        <v>74</v>
      </c>
      <c r="Q12" t="s">
        <v>74</v>
      </c>
      <c r="R12" t="s">
        <v>74</v>
      </c>
      <c r="S12" t="s">
        <v>74</v>
      </c>
      <c r="T12" t="s">
        <v>324</v>
      </c>
      <c r="U12" t="s">
        <v>325</v>
      </c>
      <c r="V12" t="s">
        <v>326</v>
      </c>
      <c r="W12" t="s">
        <v>327</v>
      </c>
      <c r="X12" t="s">
        <v>328</v>
      </c>
      <c r="Y12" t="s">
        <v>329</v>
      </c>
      <c r="Z12" t="s">
        <v>330</v>
      </c>
      <c r="AA12" t="s">
        <v>331</v>
      </c>
      <c r="AB12" t="s">
        <v>332</v>
      </c>
      <c r="AC12" t="s">
        <v>333</v>
      </c>
      <c r="AD12" t="s">
        <v>334</v>
      </c>
      <c r="AE12" t="s">
        <v>335</v>
      </c>
      <c r="AF12" t="s">
        <v>74</v>
      </c>
      <c r="AG12">
        <v>31</v>
      </c>
      <c r="AH12">
        <v>8</v>
      </c>
      <c r="AI12">
        <v>9</v>
      </c>
      <c r="AJ12">
        <v>1</v>
      </c>
      <c r="AK12">
        <v>25</v>
      </c>
      <c r="AL12" t="s">
        <v>336</v>
      </c>
      <c r="AM12" t="s">
        <v>337</v>
      </c>
      <c r="AN12" t="s">
        <v>338</v>
      </c>
      <c r="AO12" t="s">
        <v>339</v>
      </c>
      <c r="AP12" t="s">
        <v>340</v>
      </c>
      <c r="AQ12" t="s">
        <v>74</v>
      </c>
      <c r="AR12" t="s">
        <v>341</v>
      </c>
      <c r="AS12" t="s">
        <v>342</v>
      </c>
      <c r="AT12" t="s">
        <v>343</v>
      </c>
      <c r="AU12">
        <v>2020</v>
      </c>
      <c r="AV12">
        <v>55</v>
      </c>
      <c r="AW12">
        <v>5</v>
      </c>
      <c r="AX12" t="s">
        <v>74</v>
      </c>
      <c r="AY12" t="s">
        <v>74</v>
      </c>
      <c r="AZ12" t="s">
        <v>74</v>
      </c>
      <c r="BA12" t="s">
        <v>74</v>
      </c>
      <c r="BB12">
        <v>743</v>
      </c>
      <c r="BC12">
        <v>753</v>
      </c>
      <c r="BD12" t="s">
        <v>74</v>
      </c>
      <c r="BE12" t="s">
        <v>344</v>
      </c>
      <c r="BF12" t="str">
        <f>HYPERLINK("http://dx.doi.org/10.1002/ijop.12672","http://dx.doi.org/10.1002/ijop.12672")</f>
        <v>http://dx.doi.org/10.1002/ijop.12672</v>
      </c>
      <c r="BG12" t="s">
        <v>74</v>
      </c>
      <c r="BH12" t="s">
        <v>345</v>
      </c>
      <c r="BI12">
        <v>11</v>
      </c>
      <c r="BJ12" t="s">
        <v>267</v>
      </c>
      <c r="BK12" t="s">
        <v>156</v>
      </c>
      <c r="BL12" t="s">
        <v>268</v>
      </c>
      <c r="BM12" t="s">
        <v>346</v>
      </c>
      <c r="BN12">
        <v>32285451</v>
      </c>
      <c r="BO12" t="s">
        <v>74</v>
      </c>
      <c r="BP12" t="s">
        <v>74</v>
      </c>
      <c r="BQ12" t="s">
        <v>74</v>
      </c>
      <c r="BR12" t="s">
        <v>105</v>
      </c>
      <c r="BS12" t="s">
        <v>347</v>
      </c>
      <c r="BT12" t="str">
        <f>HYPERLINK("https%3A%2F%2Fwww.webofscience.com%2Fwos%2Fwoscc%2Ffull-record%2FWOS:000526106200001","View Full Record in Web of Science")</f>
        <v>View Full Record in Web of Science</v>
      </c>
    </row>
    <row r="13" spans="1:72" x14ac:dyDescent="0.25">
      <c r="A13" t="s">
        <v>72</v>
      </c>
      <c r="B13" t="s">
        <v>348</v>
      </c>
      <c r="C13" t="s">
        <v>74</v>
      </c>
      <c r="D13" t="s">
        <v>74</v>
      </c>
      <c r="E13" t="s">
        <v>74</v>
      </c>
      <c r="F13" t="s">
        <v>349</v>
      </c>
      <c r="G13" t="s">
        <v>74</v>
      </c>
      <c r="H13" t="s">
        <v>74</v>
      </c>
      <c r="I13" t="s">
        <v>350</v>
      </c>
      <c r="J13" t="s">
        <v>351</v>
      </c>
      <c r="K13" t="s">
        <v>74</v>
      </c>
      <c r="L13" t="s">
        <v>74</v>
      </c>
      <c r="M13" t="s">
        <v>78</v>
      </c>
      <c r="N13" t="s">
        <v>79</v>
      </c>
      <c r="O13" t="s">
        <v>74</v>
      </c>
      <c r="P13" t="s">
        <v>74</v>
      </c>
      <c r="Q13" t="s">
        <v>74</v>
      </c>
      <c r="R13" t="s">
        <v>74</v>
      </c>
      <c r="S13" t="s">
        <v>74</v>
      </c>
      <c r="T13" t="s">
        <v>352</v>
      </c>
      <c r="U13" t="s">
        <v>353</v>
      </c>
      <c r="V13" t="s">
        <v>354</v>
      </c>
      <c r="W13" t="s">
        <v>355</v>
      </c>
      <c r="X13" t="s">
        <v>356</v>
      </c>
      <c r="Y13" t="s">
        <v>357</v>
      </c>
      <c r="Z13" t="s">
        <v>358</v>
      </c>
      <c r="AA13" t="s">
        <v>359</v>
      </c>
      <c r="AB13" t="s">
        <v>360</v>
      </c>
      <c r="AC13" t="s">
        <v>361</v>
      </c>
      <c r="AD13" t="s">
        <v>362</v>
      </c>
      <c r="AE13" t="s">
        <v>363</v>
      </c>
      <c r="AF13" t="s">
        <v>74</v>
      </c>
      <c r="AG13">
        <v>40</v>
      </c>
      <c r="AH13">
        <v>4</v>
      </c>
      <c r="AI13">
        <v>7</v>
      </c>
      <c r="AJ13">
        <v>2</v>
      </c>
      <c r="AK13">
        <v>19</v>
      </c>
      <c r="AL13" t="s">
        <v>364</v>
      </c>
      <c r="AM13" t="s">
        <v>365</v>
      </c>
      <c r="AN13" t="s">
        <v>366</v>
      </c>
      <c r="AO13" t="s">
        <v>367</v>
      </c>
      <c r="AP13" t="s">
        <v>368</v>
      </c>
      <c r="AQ13" t="s">
        <v>74</v>
      </c>
      <c r="AR13" t="s">
        <v>369</v>
      </c>
      <c r="AS13" t="s">
        <v>370</v>
      </c>
      <c r="AT13" t="s">
        <v>74</v>
      </c>
      <c r="AU13">
        <v>2018</v>
      </c>
      <c r="AV13">
        <v>4</v>
      </c>
      <c r="AW13">
        <v>3</v>
      </c>
      <c r="AX13" t="s">
        <v>74</v>
      </c>
      <c r="AY13" t="s">
        <v>74</v>
      </c>
      <c r="AZ13" t="s">
        <v>74</v>
      </c>
      <c r="BA13" t="s">
        <v>74</v>
      </c>
      <c r="BB13">
        <v>266</v>
      </c>
      <c r="BC13">
        <v>290</v>
      </c>
      <c r="BD13" t="s">
        <v>74</v>
      </c>
      <c r="BE13" t="s">
        <v>371</v>
      </c>
      <c r="BF13" t="str">
        <f>HYPERLINK("http://dx.doi.org/10.15826/jtr.2018.4.3.056","http://dx.doi.org/10.15826/jtr.2018.4.3.056")</f>
        <v>http://dx.doi.org/10.15826/jtr.2018.4.3.056</v>
      </c>
      <c r="BG13" t="s">
        <v>74</v>
      </c>
      <c r="BH13" t="s">
        <v>74</v>
      </c>
      <c r="BI13">
        <v>25</v>
      </c>
      <c r="BJ13" t="s">
        <v>372</v>
      </c>
      <c r="BK13" t="s">
        <v>103</v>
      </c>
      <c r="BL13" t="s">
        <v>373</v>
      </c>
      <c r="BM13" t="s">
        <v>374</v>
      </c>
      <c r="BN13" t="s">
        <v>74</v>
      </c>
      <c r="BO13" t="s">
        <v>128</v>
      </c>
      <c r="BP13" t="s">
        <v>74</v>
      </c>
      <c r="BQ13" t="s">
        <v>74</v>
      </c>
      <c r="BR13" t="s">
        <v>105</v>
      </c>
      <c r="BS13" t="s">
        <v>375</v>
      </c>
      <c r="BT13" t="str">
        <f>HYPERLINK("https%3A%2F%2Fwww.webofscience.com%2Fwos%2Fwoscc%2Ffull-record%2FWOS:000454586200005","View Full Record in Web of Science")</f>
        <v>View Full Record in Web of Science</v>
      </c>
    </row>
    <row r="14" spans="1:72" x14ac:dyDescent="0.25">
      <c r="A14" t="s">
        <v>72</v>
      </c>
      <c r="B14" t="s">
        <v>376</v>
      </c>
      <c r="C14" t="s">
        <v>74</v>
      </c>
      <c r="D14" t="s">
        <v>74</v>
      </c>
      <c r="E14" t="s">
        <v>74</v>
      </c>
      <c r="F14" t="s">
        <v>377</v>
      </c>
      <c r="G14" t="s">
        <v>74</v>
      </c>
      <c r="H14" t="s">
        <v>74</v>
      </c>
      <c r="I14" t="s">
        <v>378</v>
      </c>
      <c r="J14" t="s">
        <v>379</v>
      </c>
      <c r="K14" t="s">
        <v>74</v>
      </c>
      <c r="L14" t="s">
        <v>74</v>
      </c>
      <c r="M14" t="s">
        <v>78</v>
      </c>
      <c r="N14" t="s">
        <v>79</v>
      </c>
      <c r="O14" t="s">
        <v>74</v>
      </c>
      <c r="P14" t="s">
        <v>74</v>
      </c>
      <c r="Q14" t="s">
        <v>74</v>
      </c>
      <c r="R14" t="s">
        <v>74</v>
      </c>
      <c r="S14" t="s">
        <v>74</v>
      </c>
      <c r="T14" t="s">
        <v>380</v>
      </c>
      <c r="U14" t="s">
        <v>74</v>
      </c>
      <c r="V14" t="s">
        <v>381</v>
      </c>
      <c r="W14" t="s">
        <v>382</v>
      </c>
      <c r="X14" t="s">
        <v>383</v>
      </c>
      <c r="Y14" t="s">
        <v>384</v>
      </c>
      <c r="Z14" t="s">
        <v>385</v>
      </c>
      <c r="AA14" t="s">
        <v>74</v>
      </c>
      <c r="AB14" t="s">
        <v>74</v>
      </c>
      <c r="AC14" t="s">
        <v>74</v>
      </c>
      <c r="AD14" t="s">
        <v>74</v>
      </c>
      <c r="AE14" t="s">
        <v>74</v>
      </c>
      <c r="AF14" t="s">
        <v>74</v>
      </c>
      <c r="AG14">
        <v>18</v>
      </c>
      <c r="AH14">
        <v>0</v>
      </c>
      <c r="AI14">
        <v>0</v>
      </c>
      <c r="AJ14">
        <v>0</v>
      </c>
      <c r="AK14">
        <v>0</v>
      </c>
      <c r="AL14" t="s">
        <v>386</v>
      </c>
      <c r="AM14" t="s">
        <v>387</v>
      </c>
      <c r="AN14" t="s">
        <v>388</v>
      </c>
      <c r="AO14" t="s">
        <v>389</v>
      </c>
      <c r="AP14" t="s">
        <v>390</v>
      </c>
      <c r="AQ14" t="s">
        <v>74</v>
      </c>
      <c r="AR14" t="s">
        <v>391</v>
      </c>
      <c r="AS14" t="s">
        <v>392</v>
      </c>
      <c r="AT14" t="s">
        <v>74</v>
      </c>
      <c r="AU14">
        <v>2022</v>
      </c>
      <c r="AV14">
        <v>16</v>
      </c>
      <c r="AW14">
        <v>4</v>
      </c>
      <c r="AX14" t="s">
        <v>74</v>
      </c>
      <c r="AY14" t="s">
        <v>74</v>
      </c>
      <c r="AZ14" t="s">
        <v>74</v>
      </c>
      <c r="BA14" t="s">
        <v>74</v>
      </c>
      <c r="BB14">
        <v>656</v>
      </c>
      <c r="BC14">
        <v>666</v>
      </c>
      <c r="BD14" t="s">
        <v>74</v>
      </c>
      <c r="BE14" t="s">
        <v>393</v>
      </c>
      <c r="BF14" t="str">
        <f>HYPERLINK("http://dx.doi.org/10.35634/2224-9443-2022-16-4-656-666","http://dx.doi.org/10.35634/2224-9443-2022-16-4-656-666")</f>
        <v>http://dx.doi.org/10.35634/2224-9443-2022-16-4-656-666</v>
      </c>
      <c r="BG14" t="s">
        <v>74</v>
      </c>
      <c r="BH14" t="s">
        <v>74</v>
      </c>
      <c r="BI14">
        <v>11</v>
      </c>
      <c r="BJ14" t="s">
        <v>394</v>
      </c>
      <c r="BK14" t="s">
        <v>103</v>
      </c>
      <c r="BL14" t="s">
        <v>395</v>
      </c>
      <c r="BM14" t="s">
        <v>396</v>
      </c>
      <c r="BN14" t="s">
        <v>74</v>
      </c>
      <c r="BO14" t="s">
        <v>203</v>
      </c>
      <c r="BP14" t="s">
        <v>74</v>
      </c>
      <c r="BQ14" t="s">
        <v>74</v>
      </c>
      <c r="BR14" t="s">
        <v>105</v>
      </c>
      <c r="BS14" t="s">
        <v>397</v>
      </c>
      <c r="BT14" t="str">
        <f>HYPERLINK("https%3A%2F%2Fwww.webofscience.com%2Fwos%2Fwoscc%2Ffull-record%2FWOS:000921188300007","View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2023-10-05T19:48:46Z</dcterms:created>
  <dcterms:modified xsi:type="dcterms:W3CDTF">2023-10-26T16:47:30Z</dcterms:modified>
</cp:coreProperties>
</file>